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AREA DEPORTIVA-REMODELACION" sheetId="2" r:id="rId1"/>
    <sheet name="Hoja1" sheetId="1" r:id="rId2"/>
  </sheets>
  <definedNames>
    <definedName name="_xlnm.Print_Titles" localSheetId="0">'AREA DEPORTIVA-REMODELACION'!$1:$14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2" i="2" l="1"/>
  <c r="H19" i="2" l="1"/>
  <c r="A44" i="2"/>
  <c r="A48" i="2" s="1"/>
  <c r="A55" i="2" s="1"/>
  <c r="A58" i="2" s="1"/>
  <c r="A59" i="2" s="1"/>
  <c r="A65" i="2" s="1"/>
  <c r="A71" i="2" s="1"/>
  <c r="A72" i="2" s="1"/>
  <c r="A74" i="2" s="1"/>
  <c r="A75" i="2" s="1"/>
  <c r="A77" i="2" s="1"/>
  <c r="A78" i="2" s="1"/>
  <c r="A80" i="2" s="1"/>
  <c r="A81" i="2" s="1"/>
  <c r="A88" i="2" s="1"/>
  <c r="A90" i="2" s="1"/>
  <c r="A92" i="2" s="1"/>
  <c r="A101" i="2" s="1"/>
  <c r="A103" i="2" s="1"/>
  <c r="A104" i="2" s="1"/>
  <c r="A108" i="2" s="1"/>
  <c r="A110" i="2" s="1"/>
  <c r="A116" i="2" s="1"/>
  <c r="A118" i="2" s="1"/>
  <c r="A120" i="2" s="1"/>
  <c r="A123" i="2" s="1"/>
  <c r="A129" i="2" s="1"/>
  <c r="A131" i="2" s="1"/>
  <c r="A133" i="2" s="1"/>
  <c r="A135" i="2" s="1"/>
  <c r="A137" i="2" s="1"/>
  <c r="A143" i="2" s="1"/>
  <c r="A145" i="2" s="1"/>
  <c r="A147" i="2" s="1"/>
  <c r="A153" i="2" s="1"/>
  <c r="A159" i="2" s="1"/>
  <c r="A164" i="2" s="1"/>
  <c r="H65" i="2"/>
  <c r="H68" i="2"/>
  <c r="H166" i="2"/>
  <c r="H167" i="2" s="1"/>
</calcChain>
</file>

<file path=xl/sharedStrings.xml><?xml version="1.0" encoding="utf-8"?>
<sst xmlns="http://schemas.openxmlformats.org/spreadsheetml/2006/main" count="168" uniqueCount="129">
  <si>
    <t>IMPORTE TOTAL CON LETRA:</t>
  </si>
  <si>
    <t>TOTAL</t>
  </si>
  <si>
    <t>16% IVA</t>
  </si>
  <si>
    <t>SUBTOTAL</t>
  </si>
  <si>
    <t>JGO</t>
  </si>
  <si>
    <t>56120001</t>
  </si>
  <si>
    <t>PLANOS DE OBRA TERMINADA</t>
  </si>
  <si>
    <t>PZA</t>
  </si>
  <si>
    <t>M2</t>
  </si>
  <si>
    <t>56100001</t>
  </si>
  <si>
    <t>LIMPIEZA FINAL DE LA OBRA</t>
  </si>
  <si>
    <t>VARIOS</t>
  </si>
  <si>
    <t>PZA.</t>
  </si>
  <si>
    <t>EQUIPAMIENTO URBANO</t>
  </si>
  <si>
    <t>52100006</t>
  </si>
  <si>
    <t>M3</t>
  </si>
  <si>
    <t>52100002</t>
  </si>
  <si>
    <t>52100001</t>
  </si>
  <si>
    <t>PASTO</t>
  </si>
  <si>
    <t>JARDINERIA Y ARBORIZACIONES</t>
  </si>
  <si>
    <t>M.L.</t>
  </si>
  <si>
    <t>HERRERIA</t>
  </si>
  <si>
    <t>M2.</t>
  </si>
  <si>
    <t>44140003</t>
  </si>
  <si>
    <t>24180013</t>
  </si>
  <si>
    <t>MUROS</t>
  </si>
  <si>
    <t>ACABADOS</t>
  </si>
  <si>
    <t>ML</t>
  </si>
  <si>
    <t>INSTALACION ELECTRICA</t>
  </si>
  <si>
    <t>A) EN MURETE</t>
  </si>
  <si>
    <r>
      <rPr>
        <b/>
        <sz val="9"/>
        <color theme="1"/>
        <rFont val="Calibri"/>
        <family val="2"/>
        <scheme val="minor"/>
      </rPr>
      <t>MURO DE BLOCK DE CONCRETO DE 15X20X40 CM.</t>
    </r>
    <r>
      <rPr>
        <sz val="9"/>
        <color theme="1"/>
        <rFont val="Calibri"/>
        <family val="2"/>
        <scheme val="minor"/>
      </rPr>
      <t xml:space="preserve"> ASENTADO CON MORTERO CEMENTO-ARENA PROP. 1:4.  INCLUYE: SUMINISTRO Y COLOCACION  DE MATERIALES, ACARREO, ELEVACIONES, ANDAMIAJES, TRAZOS, CORTES, DESPERDICIOS, RETIRO DE SOBRANTES FUERA DE LA OBRA, EQUIPO, HERRAMIENTA Y MANO DE OBRA EN CUALQUIER NIVEL.</t>
    </r>
  </si>
  <si>
    <t>24180011</t>
  </si>
  <si>
    <t xml:space="preserve">A) EN MURETE </t>
  </si>
  <si>
    <t>24180010</t>
  </si>
  <si>
    <t>24180006</t>
  </si>
  <si>
    <t>MUROS, CASTILLOS Y CERRAMIENTOS</t>
  </si>
  <si>
    <t>FIRMES, BANQUETAS</t>
  </si>
  <si>
    <t>ALBAÑILERIA</t>
  </si>
  <si>
    <t>CIMENTACION</t>
  </si>
  <si>
    <t>SUBESTRUCTURA</t>
  </si>
  <si>
    <t>EXCAVACIONES Y PERFORACIONES</t>
  </si>
  <si>
    <t>M3/KM</t>
  </si>
  <si>
    <r>
      <rPr>
        <b/>
        <sz val="9"/>
        <color theme="1"/>
        <rFont val="Calibri"/>
        <family val="2"/>
        <scheme val="minor"/>
      </rPr>
      <t xml:space="preserve">ACARREO DE KM SUBSECUENTES </t>
    </r>
    <r>
      <rPr>
        <sz val="9"/>
        <color theme="1"/>
        <rFont val="Calibri"/>
        <family val="2"/>
        <scheme val="minor"/>
      </rPr>
      <t>Y DESCARGA DEL MATERIAL PRODUCTO   EXCAVACIONES Y CORTES  VOLUMEN MEDIDO EN SECCION, A TIRADEROS AUTORIZADOS POR LA DEPENDENCIA, INCLUYE: MAQUINARIA, HERRAMIENTA, EQUIPO, MANO DE OBRA (SE INCLUYE PAGO DE REGALIAS)  Y TODO LO NECESARIO PARA SU CORRECTA EJECUCION.</t>
    </r>
  </si>
  <si>
    <t>14140008</t>
  </si>
  <si>
    <r>
      <rPr>
        <b/>
        <sz val="9"/>
        <color theme="1"/>
        <rFont val="Calibri"/>
        <family val="2"/>
        <scheme val="minor"/>
      </rPr>
      <t>CARGA Y ACARREO DEL 1ER KM,</t>
    </r>
    <r>
      <rPr>
        <sz val="9"/>
        <color theme="1"/>
        <rFont val="Calibri"/>
        <family val="2"/>
        <scheme val="minor"/>
      </rPr>
      <t xml:space="preserve"> DEL MATERIAL PRODUCTO DE EXCAVACIONES Y CORTES, VOLUMEN MEDIDO EN SECCION. INCLUYE: MAQUINARIA, HERRAMIENTA, EQUIPO, MANO DE OBRA Y TODO LO NECESARIO PARA SU CORRECTA EJECUCION.</t>
    </r>
  </si>
  <si>
    <t>14140003</t>
  </si>
  <si>
    <t>CARGA Y ACARREO</t>
  </si>
  <si>
    <t>MOVIMIENTOS DE TIERRAS</t>
  </si>
  <si>
    <t>DEMOLICION, DESMANTELAMIENTO Y RETIROS</t>
  </si>
  <si>
    <t>PRELIMINARES</t>
  </si>
  <si>
    <t>IMPORTE</t>
  </si>
  <si>
    <t>PRECIO CON LETRA</t>
  </si>
  <si>
    <t>P.U.</t>
  </si>
  <si>
    <t>CANT.</t>
  </si>
  <si>
    <t>UNID.</t>
  </si>
  <si>
    <t>CONCEPTO</t>
  </si>
  <si>
    <t>No. CPTO.</t>
  </si>
  <si>
    <t>CONSECUTIVO</t>
  </si>
  <si>
    <t>LICITACION:</t>
  </si>
  <si>
    <t xml:space="preserve">ANEXO </t>
  </si>
  <si>
    <t xml:space="preserve">CATALOGO  </t>
  </si>
  <si>
    <t xml:space="preserve">DIRECCION DE PROYECTOS </t>
  </si>
  <si>
    <t>SUBSECRETARIA DE CONSTRUCCION</t>
  </si>
  <si>
    <t>SECRETARIA DE INFRAESTRUCTURA</t>
  </si>
  <si>
    <t>FOLIO No.</t>
  </si>
  <si>
    <t xml:space="preserve">UBICACION : </t>
  </si>
  <si>
    <t xml:space="preserve">OBRA           : </t>
  </si>
  <si>
    <t xml:space="preserve">PROYECTO :  </t>
  </si>
  <si>
    <t xml:space="preserve">MUNICIPIO :  </t>
  </si>
  <si>
    <r>
      <rPr>
        <b/>
        <sz val="9"/>
        <color theme="1"/>
        <rFont val="Calibri"/>
        <family val="2"/>
        <scheme val="minor"/>
      </rPr>
      <t>DEMOLICIÓN DE MURO DE DUROK</t>
    </r>
    <r>
      <rPr>
        <sz val="9"/>
        <color theme="1"/>
        <rFont val="Calibri"/>
        <family val="2"/>
        <scheme val="minor"/>
      </rPr>
      <t xml:space="preserve"> PARA HUECO DE PUERTA POR MEDIOS MECANICOS O MANUALES, VOLUMEN MEDIDO EN SECCION  INCLUYE: CARGA Y RETIRO  DE ESCOMBRO FUERA DE LA OBRA,  MAQUINARIA, HERRAMIENTA, EQUIPO, TODO LO NECESARIO PARA SU CORRECTA EJECUCION Y MANO DE OBRA,</t>
    </r>
  </si>
  <si>
    <r>
      <rPr>
        <b/>
        <sz val="9"/>
        <color theme="1"/>
        <rFont val="Calibri"/>
        <family val="2"/>
        <scheme val="minor"/>
      </rPr>
      <t xml:space="preserve">RETIRO  DE CRISTALES  EN VENTANAS EXISTENTES EN EJE DE MURO  "A Y G" SIN RECUPERACIÓN, </t>
    </r>
    <r>
      <rPr>
        <sz val="9"/>
        <color theme="1"/>
        <rFont val="Calibri"/>
        <family val="2"/>
        <scheme val="minor"/>
      </rPr>
      <t xml:space="preserve"> EN EL AREA DEPORTIVA: INCLUYE :RETIRO AL LUGAR INDICADO POR EL SUPERVISOR, HERRAMIENTA, EQUIPO, RESANES CON MATERIAL IGUAL AL EXISTENTE, MANO DE OBRA Y TODO LO NECESARIO PARA SU CORRECTA EJECUCIÓN.</t>
    </r>
  </si>
  <si>
    <t xml:space="preserve">  </t>
  </si>
  <si>
    <r>
      <rPr>
        <b/>
        <sz val="9"/>
        <color theme="1"/>
        <rFont val="Calibri"/>
        <family val="2"/>
        <scheme val="minor"/>
      </rPr>
      <t xml:space="preserve">FIRME 5  CM. DE ESPESOR, CONCRETO </t>
    </r>
    <r>
      <rPr>
        <sz val="9"/>
        <color theme="1"/>
        <rFont val="Calibri"/>
        <family val="2"/>
        <scheme val="minor"/>
      </rPr>
      <t>PREMEZCLADO EN PLANTA DOSIFICADORA DE F'C=150 KG/CM2, TAMAÑO  MÁXIMO DE AGREGADO DE 19 MM,COLADO CON JUNTAS DE DILATACIÓN ACABADO PULIDO Y PINTURA EPOXICA MARCA COMEX O SIMILAR.  INCLUYE: AFINE DE MATERIAL , SUMINISTRO DE MATERIALES, PICADO DEL AREA PARA COLOCAR  SOBRE EL EXISTENTE, TRANSPORTE, BOMBEO, COLOCACIÓN, VIBRADO, CURADO, AGUA, CIMBRA Y DESCIMBRA, CORTES, DESPERDICIOS, TRASLAPES, ALAMBRE, SILLETAS, HERRAMIENTA, PRUEBAS DE LABORATORIO, JUNTAS, EQUIPO, 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</si>
  <si>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>EXCAVACION DE TODO TIPO DE MATERIAL PARA CIMENTACION  CORRIDA DE 0.60 MTS. DE ANCHO X 0.60  MTS DE PROFUNDIDAD</t>
    </r>
    <r>
      <rPr>
        <sz val="9"/>
        <color theme="1"/>
        <rFont val="Calibri"/>
        <family val="2"/>
        <scheme val="minor"/>
      </rPr>
      <t xml:space="preserve"> POR MEDIO MANUAL, VOLUMEN EMEDIDO EN SECCION. INCLUYE: AFINE, TALUDES DE L AEXCAVACION, HERRAMIENTA, EQUIPO, MANO DE OBRA, ACAMELLONAMIENTO PARA SU POSTERIOR RETIRO Y REUTILIZACION.</t>
    </r>
  </si>
  <si>
    <r>
      <rPr>
        <b/>
        <sz val="9"/>
        <color theme="1"/>
        <rFont val="Calibri"/>
        <family val="2"/>
        <scheme val="minor"/>
      </rPr>
      <t>CIMENTACION CORRIDA DE 0.60 MTS. DE ANCHO X 0.60 MTS.</t>
    </r>
    <r>
      <rPr>
        <sz val="9"/>
        <color theme="1"/>
        <rFont val="Calibri"/>
        <family val="2"/>
        <scheme val="minor"/>
      </rPr>
      <t xml:space="preserve"> DE PROFUNDIDAD A BASE DE  CONCRETO CICLOPEO F'C=150 KG/CM2. Y 40% DE PIEDRA BOLA FABRICADO EN OBRA CON REVOLVEDORA. INCLUYE: SUMINISTRO DE MATERIAL, HERRAMIENTA, EQUIPO, COLADO, VIBRADO, CURADO, PERFILADO, CIMBRA SI ES NECESARIA, DESCIMBRA TODO LO NECESARIO PARA SU CORRECTA EJECUCION Y MANO DE OBRA.</t>
    </r>
  </si>
  <si>
    <t>88.30</t>
  </si>
  <si>
    <t xml:space="preserve">A) MUROS </t>
  </si>
  <si>
    <t>ML.</t>
  </si>
  <si>
    <t>62.66</t>
  </si>
  <si>
    <r>
      <rPr>
        <b/>
        <sz val="9"/>
        <color theme="1"/>
        <rFont val="Calibri"/>
        <family val="2"/>
        <scheme val="minor"/>
      </rPr>
      <t>COLOCACIÓN DE PINTURA VINIL-ACRILICA</t>
    </r>
    <r>
      <rPr>
        <sz val="9"/>
        <color theme="1"/>
        <rFont val="Calibri"/>
        <family val="2"/>
        <scheme val="minor"/>
      </rPr>
      <t xml:space="preserve"> EN MUROS MARCA COMEX  O SIMILAR EN CALIDAD Y PRECIO DOS MANOS COLOR SEGÚN MUESTRA APROBADA INCLUYE: SUMINISTROS, PROTECCIÓN DE  AREAS ADYACENTES, SELLADOR VINIL ACRÍLICO MARCA BEREL NO 580 O EQUIVALENTE, ANDAMIOS, DESPERDICIOS, HERRAMIENTA, EQUIPO, MATERIAL DE CONSUMO, MANO DE OBRA Y TODO LO NECESARIO PARA SU CORRECTA EJECUCIÓN.</t>
    </r>
  </si>
  <si>
    <t>PISOS</t>
  </si>
  <si>
    <t>CANCELERIA</t>
  </si>
  <si>
    <t>PUERTAS</t>
  </si>
  <si>
    <t>MALLAS , PUERTAS</t>
  </si>
  <si>
    <t>31.79</t>
  </si>
  <si>
    <t>317.90</t>
  </si>
  <si>
    <r>
      <rPr>
        <b/>
        <sz val="9"/>
        <color theme="1"/>
        <rFont val="Calibri"/>
        <family val="2"/>
        <scheme val="minor"/>
      </rPr>
      <t>CASTILLO DE CONCRETO DE 15 X 15 CM,</t>
    </r>
    <r>
      <rPr>
        <sz val="9"/>
        <color theme="1"/>
        <rFont val="Calibri"/>
        <family val="2"/>
        <scheme val="minor"/>
      </rPr>
      <t xml:space="preserve">  FABRICADO CON CONCRETO PREMEZCLADO EN PLANTA DOSIFICADORA DE F'C=250 KG/CM2, ARMADO CON 4 VRS. # 3 Y ESTRIBOS DE # 2 @ 15 CMS F'Y= 4,200 KG/CM2. . INCLUYE: MATERIALES, CIMBRA, DESCIMBRA, CURADO DE CONCRETO, ACERO DE REFUERZO, CORTES, ALAMBRE RECOCIDO, HERRAMIENTA, EQUIPO, ELEVACIONES, ACARREOS, ANDAMIAJES,  MANO DE OBRA Y TODO LO NECESARIO PARA SU CORRECTA EJECUCION</t>
    </r>
  </si>
  <si>
    <r>
      <rPr>
        <b/>
        <sz val="9"/>
        <color theme="1"/>
        <rFont val="Calibri"/>
        <family val="2"/>
        <scheme val="minor"/>
      </rPr>
      <t xml:space="preserve">CERRAMIENTO O REMATE  DE CONCRETO </t>
    </r>
    <r>
      <rPr>
        <sz val="9"/>
        <color theme="1"/>
        <rFont val="Calibri"/>
        <family val="2"/>
        <scheme val="minor"/>
      </rPr>
      <t>DE 15 X 20 CM,  FABRICADO CON CONCRETO PREMEZCLADO EN PLANTA DOSIFICADORA DE FC=250 KG/CM2, ARMADO CON 4 VRS. # 3    ATLL Y ESTRIBOS  #  2 @ 20 CMS,FÝ=4,200 KG/CM2., HABILITADO DEL ACERO. INCLUYE: MATERIALES, CIMBRA, DESCIMBRA,  COLADO, VIBRADO, CURADO DE CONCRETO,  CORTES, ALAMBRE RECOCIDO,  HERRAMIENTA, EQUIPO,  ACARREOS,  MANO DE OBRA Y TODO LO NECESARIO PARA SU CORRECTA EJECUCION.</t>
    </r>
  </si>
  <si>
    <r>
      <rPr>
        <b/>
        <sz val="9"/>
        <color rgb="FF000000"/>
        <rFont val="Calibri"/>
        <family val="2"/>
        <scheme val="minor"/>
      </rPr>
      <t>DALA DE DESPLANTE  DE 15 X 20 CM. DE SECCIÓN</t>
    </r>
    <r>
      <rPr>
        <sz val="9"/>
        <color rgb="FF000000"/>
        <rFont val="Calibri"/>
        <family val="2"/>
        <scheme val="minor"/>
      </rPr>
      <t>, A BASE DE CONCRETO PREMEZCLADO EN PLANTA DOSIFICADORA  F'C=250 KG/CM2. ARMADA CON 4 VARILLAS DEL # 3 A.R. Y ESTRIBOS DEL #  2  @ 20 CMS. FÝ=4,200 KG/CM2.  INCLUYE: SUMINISTRO DE MATERIALES, ACARREOS, CIMBRA, DESCIMBRA, DESCIMBRA, , CORTES, DESPERDICIOS, HABILITADO DEL ACERO, COLADO, VIBRADO, CURADO, LIMPIEZA, EQUIPO, HERRAMIENTA, MANO DE OBRA Y TODO LO NECESARIO PARA SU CORRECTA EJECUCION.</t>
    </r>
  </si>
  <si>
    <t>B) MURETES NUEVOS</t>
  </si>
  <si>
    <t>CRISTALES</t>
  </si>
  <si>
    <r>
      <rPr>
        <b/>
        <sz val="9"/>
        <color theme="1"/>
        <rFont val="Calibri"/>
        <family val="2"/>
        <scheme val="minor"/>
      </rPr>
      <t>RETIRO Y LIMPIEZA DE GRADAS METALICAS EXISTENTES CON RECUPERACIÓN DE 5 MTS. DE LARGO</t>
    </r>
    <r>
      <rPr>
        <sz val="9"/>
        <color theme="1"/>
        <rFont val="Calibri"/>
        <family val="2"/>
        <scheme val="minor"/>
      </rPr>
      <t xml:space="preserve"> INCLUYE: SUMINISTRO DE MATERIALES, HERRAMIENTA, EQUIPO, MANIOBRAS, REINSTALACION, TODO LO NECESARIO PARA SU CORECTA EJECUCIÓN Y MANO DE OBRA.</t>
    </r>
  </si>
  <si>
    <r>
      <rPr>
        <b/>
        <sz val="9"/>
        <color theme="1"/>
        <rFont val="Calibri"/>
        <family val="2"/>
        <scheme val="minor"/>
      </rPr>
      <t xml:space="preserve">REPOSICION DE CRISTAL  TRASLUCIDO DE 6MM EN VENTANAS EXISTENTES EN EJE DE MURO "A Y G" </t>
    </r>
    <r>
      <rPr>
        <sz val="9"/>
        <color theme="1"/>
        <rFont val="Calibri"/>
        <family val="2"/>
        <scheme val="minor"/>
      </rPr>
      <t>INCLUYE: SUMINISTRO DE  MATERIAL, FLETE, MANIOBRAS, ELEVACIÓN, COLOCACIÓN, LIMPIEZA, MANTENIMIENTO DE PERFILES, MANGUETERIA, HERRAJES NECESARIOS, TORNILLERÍA, HERRAMIENTA, EQUIPO, TODO LO NECESARIO PARA SU CORRECTA EJECUCION Y MANO DE OBRA.</t>
    </r>
  </si>
  <si>
    <r>
      <rPr>
        <b/>
        <sz val="9"/>
        <color theme="1"/>
        <rFont val="Calibri"/>
        <family val="2"/>
        <scheme val="minor"/>
      </rPr>
      <t>PUERTA EXTERIOR  DE  ALUMINIO NATURAL MATE  MARCA CUPRUM O SIMILAR DE 3" DE ESPESOR  CON CRISTAL DE 6 MM.   (EN DOS HOJAS Y FIJO SUPERIOR ) EN CLARO DE  2.00    MTS. DE ANCHO X 2.95 MTS. DE ALTO,</t>
    </r>
    <r>
      <rPr>
        <sz val="9"/>
        <color theme="1"/>
        <rFont val="Calibri"/>
        <family val="2"/>
        <scheme val="minor"/>
      </rPr>
      <t xml:space="preserve">   INCLUYE:  SUMINISTRO DE MATERIALES, FLETE, MANIOBRAS, INSTALACION CHAPA DE SEGURIDAD, JALADERA, HERRAJES,  EMPAQUES, PIVOTES, EQUIPO, TORNILLERIA, ELEMENTOS DE FIJACION, HERRAMIENTA,  MANO DE OBRA Y TODO LO NECESARIO PARA SU CORRECTA EJECUCION.</t>
    </r>
    <r>
      <rPr>
        <b/>
        <sz val="9"/>
        <color theme="1"/>
        <rFont val="Calibri"/>
        <family val="2"/>
        <scheme val="minor"/>
      </rPr>
      <t xml:space="preserve"> (P-01)</t>
    </r>
    <r>
      <rPr>
        <sz val="9"/>
        <color theme="1"/>
        <rFont val="Calibri"/>
        <family val="2"/>
        <scheme val="minor"/>
      </rPr>
      <t xml:space="preserve"> (VER DETALLE EN PLANOS) ( VERIFICAR MEDIDAS EN OBRA)</t>
    </r>
  </si>
  <si>
    <r>
      <rPr>
        <b/>
        <sz val="9"/>
        <color theme="1"/>
        <rFont val="Calibri"/>
        <family val="2"/>
        <scheme val="minor"/>
      </rPr>
      <t xml:space="preserve">PUERTA EXTERIOR  DE  ALUMINIO NATURAL MATE  MARCA CUPRUM O SIMILAR DE 3" DE ESPESOR  </t>
    </r>
    <r>
      <rPr>
        <sz val="9"/>
        <color theme="1"/>
        <rFont val="Calibri"/>
        <family val="2"/>
        <scheme val="minor"/>
      </rPr>
      <t>CON CRISTAL DE 6 MM.   (EN DOS HOJAS) EN CLARO DE  1.70    MTS. DE ANCHO X 2.95 MTS. DE ALTO,   INCLUYE:  SUMINISTRO DE MATERIALES, FLETE, MANIOBRAS, INSTALACION CHAPA DE SEGURIDAD, JALADERA, HERRAJES,  EMPAQUES, PIVOTES, EQUIPO, TORNILLERIA, ELEMENTOS DE FIJACION, HERRAMIENTA,  MANO DE OBRA Y TODO LO NECESARIO PARA SU CORRECTA EJECUCION. (P-03) (VER DETALLE EN PLANOS) ( VERIFICAR MEDIDAS EN OBRA)</t>
    </r>
  </si>
  <si>
    <r>
      <rPr>
        <b/>
        <sz val="9"/>
        <color theme="1"/>
        <rFont val="Calibri"/>
        <family val="2"/>
        <scheme val="minor"/>
      </rPr>
      <t>PUERTA EXTERIOR  SENCILLA DE ALUMINIO NATURAL MATE MARCA CUPRUM O SIMILAR DE 3" ESPESOR,</t>
    </r>
    <r>
      <rPr>
        <sz val="9"/>
        <color theme="1"/>
        <rFont val="Calibri"/>
        <family val="2"/>
        <scheme val="minor"/>
      </rPr>
      <t xml:space="preserve"> EN CLARO DE  0.97  MTS. DE ANCHO X 2.95 MTS. DE ALTO,  INCLUYE:  SUMINISTRO DE MATERIALES, FLETE, MANIOBRAS, INSTALACION, CHAPA DE SEGURIDAD, JALADERA, HERRAJES, EMPAQUES, PIVOTES,  EQUIPO, TORNILLERIA, ELEMENTOS DE FIJACION,  HERRAMIENTA,  MANO DE OBRA Y TODO LO NECESARIO PARA SU CORRECTA EJECUCION. (P-02) (VER DETALLE EN PLANOS) ( VERIFICAR MEDIDAS EN OBRA)</t>
    </r>
  </si>
  <si>
    <t>A) EN CLARO DE    2.00 MTS. X  2.95  MTS. DE ALTURA   (EN DOS HOJAS Y FIJO SUPERIOR).</t>
  </si>
  <si>
    <t xml:space="preserve">C) EN CLARO DE 1.70 MTS. X 2.95 MTS.  (EN DOS HOJAS Y FIJO SUPERIOR). </t>
  </si>
  <si>
    <t>B) EN CLARO DE 0.97  MTS.  X   2.95 MTS.  DE ALTURA. (PUERTA SENCILLA Y FIJO SUPERIOR).</t>
  </si>
  <si>
    <r>
      <rPr>
        <b/>
        <sz val="9"/>
        <color theme="1"/>
        <rFont val="Calibri"/>
        <family val="2"/>
        <scheme val="minor"/>
      </rPr>
      <t>ZARPEO Y AFINE  CON MORTERO CEMENTO ARENA 1:5, A PLOMO Y REGLA, REPELLADO FINO, 1.5 CM. DE ESPESOR PROMEDIO</t>
    </r>
    <r>
      <rPr>
        <sz val="9"/>
        <color theme="1"/>
        <rFont val="Calibri"/>
        <family val="2"/>
        <scheme val="minor"/>
      </rPr>
      <t>, INCLUYE: MATERIALES, FLETES, DESPERDICIO, ACARREO HASTA EL LUGAR DE SU UTILIZACIÓN, PICADO DE LAS ÁREAS DE CONCRETO, ELABORACIÓN DE MORTERO, MAESTREADO, PERFILADO, REMATES, EMBOQUILLADO, LIMPIEZA Y RETIRO DE SOBRANTES FUERA DE OBRA, EQUIPO DE SEGURIDAD,  MANO DE OBRA, HERRAMIENTA Y EQUIPO, EN CUALQUIER NIVEL.</t>
    </r>
  </si>
  <si>
    <r>
      <rPr>
        <b/>
        <sz val="9"/>
        <color rgb="FF000000"/>
        <rFont val="Calibri"/>
        <family val="2"/>
        <scheme val="minor"/>
      </rPr>
      <t>MANTENIMIENTO DE PASAMANOS (UBICADO EN JARDIN LATERAL DE  PUERTA  PRINCIPAL)</t>
    </r>
    <r>
      <rPr>
        <sz val="9"/>
        <color rgb="FF000000"/>
        <rFont val="Calibri"/>
        <family val="2"/>
        <scheme val="minor"/>
      </rPr>
      <t xml:space="preserve"> :INCLUYE: SUMINISTRO DE MATERIALES, LIJADO, PINTURA ANTICORROSIVA Y 2 MANOS DE PINTURA ESMALTE  (COLOR SEGUN MUESTRA), MARCA COMEX O SIMILAR, HERRAMIENTA, EQUIPO, TODO LO NECESARIO PARA SU CORECTA EJECUCIÓN Y MANO DE OBRA.</t>
    </r>
  </si>
  <si>
    <r>
      <rPr>
        <b/>
        <sz val="9"/>
        <rFont val="Calibri"/>
        <family val="2"/>
        <scheme val="minor"/>
      </rPr>
      <t>LIMPIEZA DE LOUVER DE 0.90 MTS. DE ALTURA. EN PARTE SUPERIOR DE  FACHADAS LATERALES</t>
    </r>
    <r>
      <rPr>
        <sz val="9"/>
        <rFont val="Calibri"/>
        <family val="2"/>
        <scheme val="minor"/>
      </rPr>
      <t xml:space="preserve"> INCLUYE: SUMINISTRO DE MATERIALES, HERRAMIENTA, EQUIPO, MANO DE OBRA Y TODO LO ECESARIO PARA SU CORRECTA EJECUCOÓN.</t>
    </r>
  </si>
  <si>
    <t>L-2</t>
  </si>
  <si>
    <t>L-1</t>
  </si>
  <si>
    <r>
      <rPr>
        <b/>
        <sz val="9"/>
        <color theme="1"/>
        <rFont val="Calibri"/>
        <family val="2"/>
        <scheme val="minor"/>
      </rPr>
      <t>DUELA TIPO MOSAICO MODULAR DE PVC DE 25X25 CMS. TIPO RANURADO REFORZADO  CON TAPETE ACOJINADO DE CAUCHO PARA ABSORCIÓN DEL IMPACTO Y RUIDO</t>
    </r>
    <r>
      <rPr>
        <sz val="9"/>
        <color theme="1"/>
        <rFont val="Calibri"/>
        <family val="2"/>
        <scheme val="minor"/>
      </rPr>
      <t xml:space="preserve"> INCLUYE: SUMINISTRO DE MATERIALES, HERRAMIENTA, EQUIPO, FLETE, MANIOBRAS, INSTALACIÓN, DESPERDICIOS, TODO LO NECESARIO PARA SU CORECTA EJECUCIÓN  Y MANO DE OBRA.</t>
    </r>
  </si>
  <si>
    <r>
      <rPr>
        <b/>
        <sz val="9"/>
        <color theme="1"/>
        <rFont val="Calibri"/>
        <family val="2"/>
        <scheme val="minor"/>
      </rPr>
      <t>ZOCLO VINILICO DE 7 CMS. DE  ALTURA MARCA VINYLASA  O SIMILAR,</t>
    </r>
    <r>
      <rPr>
        <sz val="9"/>
        <color theme="1"/>
        <rFont val="Calibri"/>
        <family val="2"/>
        <scheme val="minor"/>
      </rPr>
      <t xml:space="preserve"> INCLUYE: SUMINISTRO DE MATERIALES, HERRAMIENTA, EQUIPO, FLETE, MANIOBRAS, INSTALACIÓN, DESPERDICIOS, TODO LO NECESARIO PARA SU CORECTA EJECUCIÓN  Y MANO DE OBRA.</t>
    </r>
  </si>
  <si>
    <r>
      <rPr>
        <b/>
        <sz val="9"/>
        <color rgb="FF000000"/>
        <rFont val="Calibri"/>
        <family val="2"/>
        <scheme val="minor"/>
      </rPr>
      <t xml:space="preserve">LUMINARIO  PARA EXTERIORES DE 250 W A BASE DE ADITIVOS METALICOS MOD. RCSA250H3P81 </t>
    </r>
    <r>
      <rPr>
        <sz val="9"/>
        <color rgb="FF000000"/>
        <rFont val="Calibri"/>
        <family val="2"/>
        <scheme val="minor"/>
      </rPr>
      <t>INCLUYE: SUMINISTRO DE MATERIAL, FLETE, MANIOBRAS, INSTALACIÓN, SISTEMA DE SUJECIÓN, CAJAS DE CONEXIONES ESPECIALES, RANURAS, RESANES,  DUCTERÍA, CABLEADO,  INTERRUPTOR, PRUEBAS, ANDAMIAJE, EQUIPO, HERRAMIENTA, MANO DE OBRA Y TODO LO NECESARIO PARA SU CORRECTA EJECUCIÓN.( VER PLANO DE ILUMINACIÓN).</t>
    </r>
  </si>
  <si>
    <r>
      <rPr>
        <b/>
        <sz val="9"/>
        <color theme="1"/>
        <rFont val="Calibri"/>
        <family val="2"/>
        <scheme val="minor"/>
      </rPr>
      <t xml:space="preserve">RETIRO DE LUMINARIAS EXISTENTES </t>
    </r>
    <r>
      <rPr>
        <sz val="9"/>
        <color theme="1"/>
        <rFont val="Calibri"/>
        <family val="2"/>
        <scheme val="minor"/>
      </rPr>
      <t>INCLUYE: CARGA Y RETIRO AL LUGAR INDICADO POR EL SUPERVISOR, HERRAMIENTA, EQUIPO, ANDAMIAJE, MANIOBRAS, CANCELACIÓN DE CABLEADO Y DUCTERIA QUE SE REQUIERA, ENCINTADO, TODO LO NECESARIO PARA SU CORRECTA EJECUCION Y MANO DE OBRA.</t>
    </r>
  </si>
  <si>
    <r>
      <rPr>
        <b/>
        <sz val="9"/>
        <color theme="1"/>
        <rFont val="Calibri"/>
        <family val="2"/>
        <scheme val="minor"/>
      </rPr>
      <t>RETIRO DE MALLA ACERO EN MAL ESTADO SIN RECUPERACIÓN DE  1.50 MTS. DE ALTURA:</t>
    </r>
    <r>
      <rPr>
        <sz val="9"/>
        <color theme="1"/>
        <rFont val="Calibri"/>
        <family val="2"/>
        <scheme val="minor"/>
      </rPr>
      <t xml:space="preserve"> INCLUYE: CARGA Y RETIRO AL LUGAR INDICADO POR EL SUPERVISOR, HERRAMIENTA, EQUIPO, CORTES, MANIOBRAS, TODO LO NECESARIO PARA SU CORRECTA EJECUCIÓN Y MANO DE OBRA.</t>
    </r>
  </si>
  <si>
    <r>
      <rPr>
        <b/>
        <sz val="9"/>
        <color theme="1"/>
        <rFont val="Calibri"/>
        <family val="2"/>
        <scheme val="minor"/>
      </rPr>
      <t>RETIRO   Y MANTENIMIENTO DE TABLERO DE BASQUETBOL Y BASE  DE   ESTRUCTURA  DE ACERO DE CON RECUPERACION</t>
    </r>
    <r>
      <rPr>
        <sz val="9"/>
        <color theme="1"/>
        <rFont val="Calibri"/>
        <family val="2"/>
        <scheme val="minor"/>
      </rPr>
      <t>. INCLUYE: RETIRO AL LUGAR INDICADO POR EL SUPERVISOR PARA SU MANTENIMIENTO, LIJADO, PINTURA ANTICORROSIVA,  PINTURA ESMALTE MARCA COMEX O SIMILAR, COLOR SEGUN MUESTRA, REPOSICIÓN DE PIEZAS DAÑADAS, HERRAJES,MANIOBRAS REUBICACION, HERRAMIENTA, EQUIPO, MANO DE OBRA Y TODO LO NECESARIO PARA SU CORRECTA EJECUCION.</t>
    </r>
  </si>
  <si>
    <r>
      <t xml:space="preserve">MALLA  CICLONICA DE ALAMBRE GALVANIZADO DE 1.50 MTS. DE ALTURA, </t>
    </r>
    <r>
      <rPr>
        <sz val="9"/>
        <rFont val="Calibri"/>
        <family val="2"/>
        <scheme val="minor"/>
      </rPr>
      <t xml:space="preserve">SOPORTERIA CON TUBO  SUPERIOR GALVANIZADO DE 3" DE DIAMETRO  A TODO LO LARGO Y EN LOS EXTREMOS,  @ 3.00 MTS. CON  TUBOS DE SOPORTES GALVANIZADOS  DE 3" DE DIAMETRO ANCLADOS A 30 CMS. EN LOS CASTILLOS DEL MURETE. INCLUYE: SUMINISTRO DE MATERIAL, TUBOS DE SOPORTE, MALLA CLICLONICA DE ALAMBRE GALVANIZADO, CORTES, DESPERDICIOS,FLETE, MANIOBRAS,  INSTALACION, LIMPIEZA, HERRAMIENTA, EQUIPO,  TODO LO NECESARIO PARA SU CORRECTA EJECUCION Y MANO DE OBRA  (AJUSTAR MEDIDAS EN OBRA) </t>
    </r>
  </si>
  <si>
    <r>
      <rPr>
        <b/>
        <sz val="9"/>
        <rFont val="Calibri"/>
        <family val="2"/>
        <scheme val="minor"/>
      </rPr>
      <t xml:space="preserve">MALLA ACERO  MARCA D'ACERO O SIMILAR  CON ALTURA DE 1.50 MTS. IGUAL A LA EXISTENTE, </t>
    </r>
    <r>
      <rPr>
        <sz val="9"/>
        <rFont val="Calibri"/>
        <family val="2"/>
        <scheme val="minor"/>
      </rPr>
      <t xml:space="preserve">INCLUYE:SUMINISTRO DE MATERIAL, DE TUBOS DE SOPORTE, MALLA ACERO, FLETE, MANIOBRAS,  INSTALACION, LIMPIEZA, HERRAMIENTA, EQUIPO,  TODO LO NECESARIO PARA SU CORRECTA EJECUCION Y MANO DE OBRA  (AJUSTAR MEDIDAS EN OBRA) </t>
    </r>
  </si>
  <si>
    <r>
      <rPr>
        <b/>
        <sz val="9"/>
        <color theme="1"/>
        <rFont val="Calibri"/>
        <family val="2"/>
        <scheme val="minor"/>
      </rPr>
      <t>RETIRO DE PUERTAS EXISTENTES EN AREA DE GIMNASIO SIN RECUPERACIÓN,</t>
    </r>
    <r>
      <rPr>
        <sz val="9"/>
        <color theme="1"/>
        <rFont val="Calibri"/>
        <family val="2"/>
        <scheme val="minor"/>
      </rPr>
      <t xml:space="preserve"> INCLUYE: RETIRO AL LUGAR INDICADO POR EL SUPERVISOR, HERRAMIENTA, EQUIPO, ARREGLO, RESANES CON MATERIAL IGUAL AL EXISTENTE, MANO DE OBRA Y TODO LO NECESARIO PARA SU CORRECTA EJECUCIÓN.</t>
    </r>
  </si>
  <si>
    <r>
      <rPr>
        <b/>
        <sz val="9"/>
        <color theme="1"/>
        <rFont val="Calibri"/>
        <family val="2"/>
        <scheme val="minor"/>
      </rPr>
      <t xml:space="preserve">RETIRO DE EXTRACTORES EXISTENTES </t>
    </r>
    <r>
      <rPr>
        <sz val="9"/>
        <color theme="1"/>
        <rFont val="Calibri"/>
        <family val="2"/>
        <scheme val="minor"/>
      </rPr>
      <t>INCLUYE: CARGA Y  RETIRO AL LUGAR INDICADO POR EL SUPERVISOR, HERRAMIENTA, EQUIPO, ANDAMIAJE, MANIOBRAS, CANCELACION DE TUBERIA Y CABLEADO QUE SE REQUIERA,  ENCINTADO, TODO LO NECESARIO PARA SU CORRECTA EJECUCIÓN Y MANO DE OBRA.</t>
    </r>
  </si>
  <si>
    <t xml:space="preserve">PZA. </t>
  </si>
  <si>
    <r>
      <rPr>
        <b/>
        <sz val="9"/>
        <rFont val="Calibri"/>
        <family val="2"/>
        <scheme val="minor"/>
      </rPr>
      <t>LIMPIEZA DE ESTRUCTURA METALICA EXISTENTE</t>
    </r>
    <r>
      <rPr>
        <sz val="9"/>
        <rFont val="Calibri"/>
        <family val="2"/>
        <scheme val="minor"/>
      </rPr>
      <t>: INCLUYE SUMINISTRO DE MATERIALES, LIMPIEZA DE TODA LA ESTRUCTURA ,COLUMNAS, POLINES, CONTRAVIENTOS ARMADURAS, ETC, HERRAMIENTA, EQUIPO, ANDAMIOS, MANIOBRAS, TODO LO NECESARIO PARA SU CORRECTA EJECUCIÓN Y MANO DE OBRA.</t>
    </r>
  </si>
  <si>
    <r>
      <rPr>
        <b/>
        <sz val="9"/>
        <rFont val="Calibri"/>
        <family val="2"/>
        <scheme val="minor"/>
      </rPr>
      <t xml:space="preserve">MANTENIMIENTO DE PORTÓN METALICO  EXISTENTE  DE 3.00 MTS. DE ANCHO X 2.40 MTS. DE ALTURA (EN 2 HOJAS), </t>
    </r>
    <r>
      <rPr>
        <sz val="9"/>
        <rFont val="Calibri"/>
        <family val="2"/>
        <scheme val="minor"/>
      </rPr>
      <t>INCLUYE: SUMINISTRO DE MATERIALES, LIJADO, PINTURA ANTICORROSIVA Y 2 MANOS DE PINTURA ESMALTE  (COLOR SEGUN MUESTRA), MARCA COMEX O SIMILAR, HERRAMIENTA, EQUIPO, TODO LO NECESARIO PARA SU CORECTA EJECUCIÓN Y MANO DE OBRA.(VERIFICAR MEDIDAS EN OBRA).</t>
    </r>
  </si>
  <si>
    <r>
      <rPr>
        <b/>
        <sz val="9"/>
        <color theme="1"/>
        <rFont val="Calibri"/>
        <family val="2"/>
        <scheme val="minor"/>
      </rPr>
      <t xml:space="preserve">SUMINISTRO Y EXTENDIDO DE TIERRA VEGETAL </t>
    </r>
    <r>
      <rPr>
        <sz val="9"/>
        <color theme="1"/>
        <rFont val="Calibri"/>
        <family val="2"/>
        <scheme val="minor"/>
      </rPr>
      <t>EN CAPAS DE 25 CMS DE ESPESOR, CON ARENA Y MATERIAL ORGANICO EN PROPORCIÓN 50-30-20, VOLUMEN MEDIDO EN SECCION, (EN AREAS LATERALES AL ACCESO PRINCIPAL DEL GIMNASIO). HERRAMIENTA, EQUIPO Y MANO DE OBRA</t>
    </r>
  </si>
  <si>
    <r>
      <rPr>
        <b/>
        <sz val="9"/>
        <color theme="1"/>
        <rFont val="Calibri"/>
        <family val="2"/>
        <scheme val="minor"/>
      </rPr>
      <t>PLANTADO DE PASTO EN ROLLO TIPO SAN AGUSTIN</t>
    </r>
    <r>
      <rPr>
        <sz val="9"/>
        <color theme="1"/>
        <rFont val="Calibri"/>
        <family val="2"/>
        <scheme val="minor"/>
      </rPr>
      <t xml:space="preserve"> Ó SIMILAR  (EN AREAS LATERALES AL ACCESO PRINCIPAL DEL GIMNASIO).. INCLUYE: FLETE, ACARREO, HERRAMIENTA, EQUIPO Y MANO DE OBRA.</t>
    </r>
  </si>
  <si>
    <r>
      <rPr>
        <b/>
        <sz val="9"/>
        <color theme="1"/>
        <rFont val="Calibri"/>
        <family val="2"/>
        <scheme val="minor"/>
      </rPr>
      <t>SUMINISTRO DE PASTO EN ROLLO SAN AGUSTIN O SIMILAR (EN AREAS LATERALES AL ACCESO PRINCIPAL DEL GIMNASIO).</t>
    </r>
    <r>
      <rPr>
        <sz val="9"/>
        <color theme="1"/>
        <rFont val="Calibri"/>
        <family val="2"/>
        <scheme val="minor"/>
      </rPr>
      <t xml:space="preserve"> INCLUYE: FLETE, ACARREO, MANO DE OBRA</t>
    </r>
  </si>
  <si>
    <r>
      <rPr>
        <b/>
        <sz val="9"/>
        <color rgb="FF000000"/>
        <rFont val="Calibri"/>
        <family val="2"/>
        <scheme val="minor"/>
      </rPr>
      <t xml:space="preserve"> LUMINARIO LT SERIES CAMPANA LED IP 65 MODELO HC- A10, MARCA LEDTRONICS, </t>
    </r>
    <r>
      <rPr>
        <sz val="9"/>
        <color rgb="FF000000"/>
        <rFont val="Calibri"/>
        <family val="2"/>
        <scheme val="minor"/>
      </rPr>
      <t>INCLUYE: SUMINISTRO DE MATERIAL, FLETE, MANIOBRAS, INSTALACIÓN, RANURAS, RESANES, SISTEMAS DE SUJECIÓN, CAJAS DE CONEXIONES ESPECIALES,   CABLEADO, DUCTERIA, INTERRUPTOR, PRUEBAS, ANDAMIAJE, HERRAMIENTA, EQUIPO, MANO DE OBRA Y TODO LO NECESARIO PARA SU CORRECTA EJECUCION ( VER PLANO DE ILUMINACION)</t>
    </r>
  </si>
  <si>
    <r>
      <rPr>
        <b/>
        <sz val="9"/>
        <color theme="1"/>
        <rFont val="Calibri"/>
        <family val="2"/>
        <scheme val="minor"/>
      </rPr>
      <t>EXTRACTOR MARCA VENT DEPOT  MODELO  MXFBX-007 DE 49" DE DIAM.  35833 M3/HR, 127 /220 V, 60 HZ, 1.5 HP, 20.2/ 9.37 A, 61.0 dB, C/PERSIANA</t>
    </r>
    <r>
      <rPr>
        <sz val="9"/>
        <color theme="1"/>
        <rFont val="Calibri"/>
        <family val="2"/>
        <scheme val="minor"/>
      </rPr>
      <t>, INCLUYE: SUMINISTRO DE MATERIAL, FLETE, MANIOBRAS, INSTALACIÓN, DUCTERIA, CABLEADO, RANURAS, RESANES, ANDAMIAJE, HERRAMIENTA, EQUIPO, TODO LO NECESARIO PARA SU CORECTA EJECUCIÓN Y MANO DE OBRA.</t>
    </r>
  </si>
  <si>
    <r>
      <rPr>
        <b/>
        <sz val="9"/>
        <color theme="1"/>
        <rFont val="Calibri"/>
        <family val="2"/>
        <scheme val="minor"/>
      </rPr>
      <t>LIMPIEZA FINAL DE LA OBRA Y DURANTE EL PERIODO DE EJECUCION DE LA MISMA.</t>
    </r>
    <r>
      <rPr>
        <sz val="9"/>
        <color theme="1"/>
        <rFont val="Calibri"/>
        <family val="2"/>
        <scheme val="minor"/>
      </rPr>
      <t xml:space="preserve"> INCLUYE: RETIRO DE MATERIALES, SOBRANTES, DESPERDICIOS, ACARREOS, MATERIALES Y MANO DE OBRA.</t>
    </r>
  </si>
  <si>
    <r>
      <rPr>
        <b/>
        <sz val="9"/>
        <color theme="1"/>
        <rFont val="Calibri"/>
        <family val="2"/>
        <scheme val="minor"/>
      </rPr>
      <t>ELABORACIÓN DE PLANOS DE OBRA TERMINADAS ESCALA 1:500.</t>
    </r>
    <r>
      <rPr>
        <sz val="9"/>
        <color theme="1"/>
        <rFont val="Calibri"/>
        <family val="2"/>
        <scheme val="minor"/>
      </rPr>
      <t xml:space="preserve">  ELABORADO EN AUTO CAD 2014, EN ARCHIVO ELECTRONICO (CD) E IMPRESO EN PAPEL TAMAÑO DOBLE CARTA. TODA LA PAPELERIA QUE SE ENTREGUE DEBE ESTAR DEBIDAMENTE FIRMADA POR EL REPRESENTANTE LEGAL.</t>
    </r>
  </si>
  <si>
    <t>JUÁREZ, N.L.</t>
  </si>
  <si>
    <t>AV. MONTE KRISTAL ESQUINA FRANCISCO SOLANO, COL. MONTE KRISTAL</t>
  </si>
  <si>
    <t>MEJORAS EN ÁREA DEPORTIVA DEL CENTRO COMUNITARIO MONTE KRISTAL</t>
  </si>
  <si>
    <t xml:space="preserve">FECHA: </t>
  </si>
  <si>
    <t>SINL-CPE-102-2017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</si>
</sst>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General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ourier"/>
      <family val="3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name val="Calibri"/>
      <family val="2"/>
      <scheme val="minor"/>
    </font>
    <font>
      <sz val="9"/>
      <color theme="2" tint="-9.9978637043366805E-2"/>
      <name val="Calibri"/>
      <family val="2"/>
      <scheme val="minor"/>
    </font>
    <font>
      <sz val="9"/>
      <color rgb="FFC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9"/>
      <name val="Arial"/>
      <family val="2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39" fontId="7" fillId="0" borderId="0"/>
    <xf numFmtId="39" fontId="7" fillId="0" borderId="0"/>
  </cellStyleXfs>
  <cellXfs count="158">
    <xf numFmtId="0" fontId="0" fillId="0" borderId="0" xfId="0"/>
    <xf numFmtId="0" fontId="2" fillId="0" borderId="0" xfId="0" applyFont="1" applyAlignment="1">
      <alignment vertical="top" wrapText="1"/>
    </xf>
    <xf numFmtId="44" fontId="3" fillId="0" borderId="0" xfId="1" applyFont="1" applyAlignment="1">
      <alignment horizontal="right" vertical="top" wrapText="1"/>
    </xf>
    <xf numFmtId="4" fontId="2" fillId="0" borderId="0" xfId="0" applyNumberFormat="1" applyFont="1" applyAlignment="1">
      <alignment vertical="top" wrapText="1"/>
    </xf>
    <xf numFmtId="44" fontId="2" fillId="0" borderId="0" xfId="1" applyFont="1" applyAlignment="1">
      <alignment horizontal="right" vertical="top" wrapText="1"/>
    </xf>
    <xf numFmtId="4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44" fontId="4" fillId="0" borderId="0" xfId="1" applyFont="1" applyAlignment="1">
      <alignment horizontal="right" vertical="top" wrapText="1"/>
    </xf>
    <xf numFmtId="4" fontId="4" fillId="0" borderId="0" xfId="0" applyNumberFormat="1" applyFont="1" applyAlignment="1">
      <alignment vertical="top" wrapText="1"/>
    </xf>
    <xf numFmtId="4" fontId="4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4" fontId="4" fillId="0" borderId="0" xfId="1" applyFont="1" applyBorder="1" applyAlignment="1">
      <alignment horizontal="right" vertical="top" wrapText="1"/>
    </xf>
    <xf numFmtId="4" fontId="4" fillId="0" borderId="0" xfId="0" applyNumberFormat="1" applyFont="1" applyBorder="1" applyAlignment="1">
      <alignment vertical="top" wrapText="1"/>
    </xf>
    <xf numFmtId="4" fontId="4" fillId="0" borderId="0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" fontId="5" fillId="0" borderId="0" xfId="0" applyNumberFormat="1" applyFont="1" applyBorder="1" applyAlignment="1">
      <alignment vertical="top" wrapText="1"/>
    </xf>
    <xf numFmtId="2" fontId="5" fillId="0" borderId="0" xfId="0" applyNumberFormat="1" applyFont="1" applyBorder="1" applyAlignment="1">
      <alignment horizontal="right" vertical="top" wrapText="1"/>
    </xf>
    <xf numFmtId="0" fontId="5" fillId="0" borderId="0" xfId="0" applyFont="1" applyBorder="1" applyAlignment="1">
      <alignment horizontal="center" vertical="top" wrapText="1"/>
    </xf>
    <xf numFmtId="164" fontId="5" fillId="0" borderId="0" xfId="2" applyNumberFormat="1" applyFont="1" applyBorder="1" applyAlignment="1" applyProtection="1">
      <alignment horizontal="center" vertical="top" wrapText="1"/>
    </xf>
    <xf numFmtId="44" fontId="3" fillId="0" borderId="0" xfId="1" applyFont="1" applyBorder="1" applyAlignment="1">
      <alignment horizontal="right" vertical="top" wrapText="1"/>
    </xf>
    <xf numFmtId="0" fontId="8" fillId="0" borderId="0" xfId="0" applyFont="1" applyBorder="1" applyAlignment="1">
      <alignment horizontal="justify" vertical="top" wrapText="1"/>
    </xf>
    <xf numFmtId="4" fontId="4" fillId="0" borderId="0" xfId="0" applyNumberFormat="1" applyFont="1" applyBorder="1" applyAlignment="1" applyProtection="1">
      <alignment vertical="top" wrapText="1"/>
      <protection locked="0"/>
    </xf>
    <xf numFmtId="44" fontId="4" fillId="0" borderId="0" xfId="1" applyFont="1" applyBorder="1" applyAlignment="1" applyProtection="1">
      <alignment horizontal="right" vertical="top" wrapText="1"/>
      <protection locked="0"/>
    </xf>
    <xf numFmtId="44" fontId="4" fillId="2" borderId="0" xfId="1" applyFont="1" applyFill="1" applyBorder="1" applyAlignment="1" applyProtection="1">
      <alignment horizontal="right" vertical="top" wrapText="1"/>
      <protection locked="0"/>
    </xf>
    <xf numFmtId="0" fontId="8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44" fontId="4" fillId="2" borderId="0" xfId="1" applyFont="1" applyFill="1" applyBorder="1" applyAlignment="1">
      <alignment horizontal="right" vertical="top" wrapText="1"/>
    </xf>
    <xf numFmtId="4" fontId="4" fillId="2" borderId="0" xfId="0" applyNumberFormat="1" applyFont="1" applyFill="1" applyBorder="1" applyAlignment="1" applyProtection="1">
      <alignment vertical="top" wrapText="1"/>
      <protection locked="0"/>
    </xf>
    <xf numFmtId="44" fontId="4" fillId="3" borderId="0" xfId="1" applyFont="1" applyFill="1" applyBorder="1" applyAlignment="1">
      <alignment horizontal="right" vertical="top" wrapText="1"/>
    </xf>
    <xf numFmtId="4" fontId="4" fillId="3" borderId="0" xfId="0" applyNumberFormat="1" applyFont="1" applyFill="1" applyBorder="1" applyAlignment="1" applyProtection="1">
      <alignment vertical="top" wrapText="1"/>
      <protection locked="0"/>
    </xf>
    <xf numFmtId="44" fontId="4" fillId="3" borderId="0" xfId="1" applyFont="1" applyFill="1" applyBorder="1" applyAlignment="1" applyProtection="1">
      <alignment horizontal="right" vertical="top" wrapText="1"/>
      <protection locked="0"/>
    </xf>
    <xf numFmtId="0" fontId="9" fillId="3" borderId="0" xfId="0" applyFont="1" applyFill="1" applyBorder="1" applyAlignment="1">
      <alignment vertical="top"/>
    </xf>
    <xf numFmtId="0" fontId="4" fillId="3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 applyProtection="1">
      <alignment horizontal="center" vertical="top" wrapText="1"/>
    </xf>
    <xf numFmtId="0" fontId="10" fillId="0" borderId="0" xfId="0" applyFont="1" applyFill="1" applyBorder="1" applyAlignment="1" applyProtection="1">
      <alignment horizontal="center" vertical="top" wrapText="1"/>
    </xf>
    <xf numFmtId="0" fontId="12" fillId="2" borderId="0" xfId="0" applyFont="1" applyFill="1" applyBorder="1" applyAlignment="1">
      <alignment vertical="top"/>
    </xf>
    <xf numFmtId="0" fontId="13" fillId="0" borderId="0" xfId="0" applyFont="1" applyAlignment="1">
      <alignment vertical="top" wrapText="1"/>
    </xf>
    <xf numFmtId="44" fontId="4" fillId="0" borderId="0" xfId="1" applyFont="1" applyBorder="1" applyAlignment="1" applyProtection="1">
      <alignment horizontal="right" vertical="top" wrapText="1"/>
    </xf>
    <xf numFmtId="0" fontId="4" fillId="0" borderId="0" xfId="0" applyFont="1" applyBorder="1" applyAlignment="1" applyProtection="1">
      <alignment horizontal="justify" vertical="top" wrapText="1"/>
      <protection locked="0"/>
    </xf>
    <xf numFmtId="44" fontId="4" fillId="2" borderId="0" xfId="1" applyFont="1" applyFill="1" applyBorder="1" applyAlignment="1" applyProtection="1">
      <alignment horizontal="right" vertical="top" wrapText="1"/>
    </xf>
    <xf numFmtId="44" fontId="4" fillId="3" borderId="0" xfId="1" applyFont="1" applyFill="1" applyBorder="1" applyAlignment="1" applyProtection="1">
      <alignment horizontal="right" vertical="top" wrapText="1"/>
    </xf>
    <xf numFmtId="0" fontId="12" fillId="4" borderId="0" xfId="0" applyFont="1" applyFill="1" applyBorder="1" applyAlignment="1">
      <alignment vertical="top"/>
    </xf>
    <xf numFmtId="0" fontId="4" fillId="4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44" fontId="15" fillId="2" borderId="0" xfId="1" applyFont="1" applyFill="1" applyBorder="1" applyAlignment="1" applyProtection="1">
      <alignment horizontal="right" vertical="top" wrapText="1"/>
    </xf>
    <xf numFmtId="4" fontId="15" fillId="2" borderId="0" xfId="0" applyNumberFormat="1" applyFont="1" applyFill="1" applyBorder="1" applyAlignment="1" applyProtection="1">
      <alignment vertical="top" wrapText="1"/>
      <protection locked="0"/>
    </xf>
    <xf numFmtId="44" fontId="15" fillId="2" borderId="0" xfId="1" applyFont="1" applyFill="1" applyBorder="1" applyAlignment="1" applyProtection="1">
      <alignment horizontal="right" vertical="top" wrapText="1"/>
      <protection locked="0"/>
    </xf>
    <xf numFmtId="0" fontId="15" fillId="2" borderId="0" xfId="0" applyFont="1" applyFill="1" applyBorder="1" applyAlignment="1">
      <alignment horizontal="center" vertical="top" wrapText="1"/>
    </xf>
    <xf numFmtId="44" fontId="16" fillId="0" borderId="0" xfId="1" applyFont="1" applyBorder="1" applyAlignment="1" applyProtection="1">
      <alignment horizontal="right" vertical="top" wrapText="1"/>
      <protection locked="0"/>
    </xf>
    <xf numFmtId="0" fontId="4" fillId="0" borderId="0" xfId="0" applyFont="1" applyFill="1" applyBorder="1" applyAlignment="1">
      <alignment horizontal="center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44" fontId="3" fillId="3" borderId="0" xfId="1" applyFont="1" applyFill="1" applyBorder="1" applyAlignment="1" applyProtection="1">
      <alignment horizontal="right" vertical="top" wrapText="1"/>
    </xf>
    <xf numFmtId="4" fontId="3" fillId="3" borderId="0" xfId="0" applyNumberFormat="1" applyFont="1" applyFill="1" applyBorder="1" applyAlignment="1" applyProtection="1">
      <alignment vertical="top" wrapText="1"/>
      <protection locked="0"/>
    </xf>
    <xf numFmtId="44" fontId="3" fillId="3" borderId="0" xfId="1" applyFont="1" applyFill="1" applyBorder="1" applyAlignment="1" applyProtection="1">
      <alignment horizontal="right" vertical="top" wrapText="1"/>
      <protection locked="0"/>
    </xf>
    <xf numFmtId="4" fontId="3" fillId="3" borderId="0" xfId="0" applyNumberFormat="1" applyFont="1" applyFill="1" applyBorder="1" applyAlignment="1">
      <alignment horizontal="right" vertical="top" wrapText="1"/>
    </xf>
    <xf numFmtId="0" fontId="3" fillId="3" borderId="0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vertical="top" wrapText="1"/>
    </xf>
    <xf numFmtId="0" fontId="3" fillId="3" borderId="0" xfId="0" applyFont="1" applyFill="1" applyBorder="1" applyAlignment="1">
      <alignment vertical="top" wrapText="1"/>
    </xf>
    <xf numFmtId="44" fontId="3" fillId="0" borderId="0" xfId="1" applyFont="1" applyBorder="1" applyAlignment="1" applyProtection="1">
      <alignment horizontal="right" vertical="top" wrapText="1"/>
      <protection locked="0"/>
    </xf>
    <xf numFmtId="4" fontId="3" fillId="0" borderId="0" xfId="0" applyNumberFormat="1" applyFont="1" applyBorder="1" applyAlignment="1" applyProtection="1">
      <alignment vertical="top" wrapText="1"/>
      <protection locked="0"/>
    </xf>
    <xf numFmtId="4" fontId="3" fillId="0" borderId="0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4" fontId="6" fillId="0" borderId="1" xfId="0" applyNumberFormat="1" applyFont="1" applyBorder="1" applyAlignment="1" applyProtection="1">
      <alignment vertical="top" wrapText="1"/>
      <protection locked="0"/>
    </xf>
    <xf numFmtId="4" fontId="18" fillId="0" borderId="1" xfId="0" applyNumberFormat="1" applyFont="1" applyBorder="1" applyAlignment="1" applyProtection="1">
      <alignment horizontal="center" vertical="top" wrapText="1"/>
      <protection locked="0"/>
    </xf>
    <xf numFmtId="4" fontId="18" fillId="0" borderId="1" xfId="0" applyNumberFormat="1" applyFont="1" applyBorder="1" applyAlignment="1">
      <alignment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justify" vertical="top" wrapText="1"/>
    </xf>
    <xf numFmtId="0" fontId="0" fillId="0" borderId="0" xfId="0" applyFont="1" applyAlignment="1">
      <alignment vertical="top" wrapText="1"/>
    </xf>
    <xf numFmtId="44" fontId="18" fillId="0" borderId="0" xfId="1" applyFont="1" applyAlignment="1">
      <alignment vertical="top" wrapText="1"/>
    </xf>
    <xf numFmtId="44" fontId="18" fillId="0" borderId="0" xfId="1" applyFont="1" applyAlignment="1">
      <alignment horizontal="right" vertical="top" wrapText="1"/>
    </xf>
    <xf numFmtId="4" fontId="20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 applyProtection="1">
      <alignment horizontal="justify" vertical="top" wrapText="1"/>
    </xf>
    <xf numFmtId="39" fontId="21" fillId="0" borderId="0" xfId="3" applyFont="1" applyBorder="1" applyAlignment="1" applyProtection="1">
      <alignment horizontal="left" vertical="top" wrapText="1"/>
    </xf>
    <xf numFmtId="0" fontId="14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vertical="top" wrapText="1"/>
    </xf>
    <xf numFmtId="44" fontId="6" fillId="0" borderId="0" xfId="1" applyFont="1" applyAlignment="1" applyProtection="1">
      <alignment horizontal="right" vertical="top" wrapText="1"/>
    </xf>
    <xf numFmtId="44" fontId="18" fillId="0" borderId="0" xfId="1" applyFont="1" applyAlignment="1" applyProtection="1">
      <alignment horizontal="center" vertical="top" wrapText="1"/>
    </xf>
    <xf numFmtId="44" fontId="18" fillId="0" borderId="0" xfId="1" applyFont="1" applyAlignment="1" applyProtection="1">
      <alignment horizontal="right" vertical="top" wrapText="1"/>
    </xf>
    <xf numFmtId="4" fontId="6" fillId="0" borderId="0" xfId="0" applyNumberFormat="1" applyFont="1" applyAlignment="1" applyProtection="1">
      <alignment horizontal="right" vertical="top" wrapText="1"/>
    </xf>
    <xf numFmtId="0" fontId="6" fillId="0" borderId="0" xfId="0" applyFont="1" applyAlignment="1" applyProtection="1">
      <alignment horizontal="center" vertical="top" wrapText="1"/>
    </xf>
    <xf numFmtId="44" fontId="6" fillId="0" borderId="0" xfId="1" applyFont="1" applyAlignment="1" applyProtection="1">
      <alignment horizontal="left" vertical="top" wrapText="1"/>
      <protection locked="0"/>
    </xf>
    <xf numFmtId="0" fontId="19" fillId="0" borderId="0" xfId="0" applyFont="1" applyAlignment="1" applyProtection="1">
      <alignment horizontal="left" vertical="top" wrapText="1"/>
    </xf>
    <xf numFmtId="0" fontId="23" fillId="0" borderId="0" xfId="0" applyFont="1" applyAlignment="1">
      <alignment vertical="top" wrapText="1"/>
    </xf>
    <xf numFmtId="39" fontId="19" fillId="0" borderId="0" xfId="3" applyFont="1" applyBorder="1" applyAlignment="1" applyProtection="1">
      <alignment vertical="top"/>
    </xf>
    <xf numFmtId="0" fontId="8" fillId="0" borderId="0" xfId="0" applyFont="1" applyFill="1" applyBorder="1" applyAlignment="1">
      <alignment vertical="top"/>
    </xf>
    <xf numFmtId="44" fontId="4" fillId="0" borderId="0" xfId="1" applyFont="1" applyFill="1" applyBorder="1" applyAlignment="1" applyProtection="1">
      <alignment horizontal="right" vertical="top" wrapText="1"/>
      <protection locked="0"/>
    </xf>
    <xf numFmtId="4" fontId="4" fillId="0" borderId="0" xfId="0" applyNumberFormat="1" applyFont="1" applyFill="1" applyBorder="1" applyAlignment="1" applyProtection="1">
      <alignment vertical="top" wrapText="1"/>
      <protection locked="0"/>
    </xf>
    <xf numFmtId="44" fontId="4" fillId="0" borderId="0" xfId="1" applyFont="1" applyFill="1" applyBorder="1" applyAlignment="1" applyProtection="1">
      <alignment horizontal="right" vertical="top" wrapText="1"/>
    </xf>
    <xf numFmtId="0" fontId="4" fillId="0" borderId="0" xfId="0" applyFont="1" applyBorder="1" applyAlignment="1">
      <alignment horizontal="justify" vertical="top" wrapText="1"/>
    </xf>
    <xf numFmtId="0" fontId="4" fillId="0" borderId="0" xfId="0" applyFont="1" applyFill="1" applyBorder="1" applyAlignment="1">
      <alignment horizontal="justify" vertical="top" wrapText="1"/>
    </xf>
    <xf numFmtId="44" fontId="12" fillId="0" borderId="0" xfId="1" applyFont="1" applyBorder="1" applyAlignment="1" applyProtection="1">
      <alignment horizontal="right" vertical="top" wrapText="1"/>
      <protection locked="0"/>
    </xf>
    <xf numFmtId="44" fontId="24" fillId="0" borderId="0" xfId="1" applyFont="1" applyBorder="1" applyAlignment="1" applyProtection="1">
      <alignment horizontal="right" vertical="top" wrapText="1"/>
      <protection locked="0"/>
    </xf>
    <xf numFmtId="44" fontId="12" fillId="0" borderId="0" xfId="1" applyFont="1" applyFill="1" applyBorder="1" applyAlignment="1" applyProtection="1">
      <alignment horizontal="right" vertical="top" wrapText="1"/>
      <protection locked="0"/>
    </xf>
    <xf numFmtId="44" fontId="8" fillId="0" borderId="0" xfId="1" applyFont="1" applyBorder="1" applyAlignment="1" applyProtection="1">
      <alignment horizontal="right" vertical="top" wrapText="1"/>
      <protection locked="0"/>
    </xf>
    <xf numFmtId="44" fontId="25" fillId="0" borderId="0" xfId="1" applyFont="1" applyFill="1" applyBorder="1" applyAlignment="1" applyProtection="1">
      <alignment horizontal="right" vertical="top" wrapText="1"/>
      <protection locked="0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quotePrefix="1" applyNumberFormat="1" applyFont="1" applyAlignment="1" applyProtection="1">
      <alignment horizontal="right" vertical="top" wrapText="1"/>
      <protection locked="0"/>
    </xf>
    <xf numFmtId="0" fontId="4" fillId="0" borderId="0" xfId="0" applyFont="1" applyFill="1" applyBorder="1" applyAlignment="1" applyProtection="1">
      <alignment horizontal="justify" vertical="top" wrapText="1"/>
      <protection locked="0"/>
    </xf>
    <xf numFmtId="44" fontId="8" fillId="0" borderId="0" xfId="1" applyFont="1" applyFill="1" applyBorder="1" applyAlignment="1" applyProtection="1">
      <alignment horizontal="right" vertical="top" wrapText="1"/>
      <protection locked="0"/>
    </xf>
    <xf numFmtId="39" fontId="14" fillId="0" borderId="0" xfId="3" applyFont="1" applyBorder="1" applyAlignment="1" applyProtection="1">
      <alignment vertical="top" wrapText="1"/>
    </xf>
    <xf numFmtId="39" fontId="14" fillId="0" borderId="0" xfId="3" applyFont="1" applyBorder="1" applyAlignment="1" applyProtection="1">
      <alignment vertical="top" wrapText="1"/>
      <protection locked="0"/>
    </xf>
    <xf numFmtId="0" fontId="23" fillId="0" borderId="0" xfId="0" applyFont="1" applyAlignment="1">
      <alignment vertical="top"/>
    </xf>
    <xf numFmtId="0" fontId="12" fillId="0" borderId="0" xfId="0" applyFont="1" applyFill="1" applyBorder="1" applyAlignment="1">
      <alignment vertical="top"/>
    </xf>
    <xf numFmtId="44" fontId="4" fillId="0" borderId="0" xfId="1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17" fillId="5" borderId="3" xfId="0" applyFont="1" applyFill="1" applyBorder="1" applyAlignment="1">
      <alignment horizontal="center" vertical="top" wrapText="1"/>
    </xf>
    <xf numFmtId="0" fontId="17" fillId="5" borderId="2" xfId="0" applyFont="1" applyFill="1" applyBorder="1" applyAlignment="1">
      <alignment horizontal="center" vertical="top" wrapText="1"/>
    </xf>
    <xf numFmtId="4" fontId="17" fillId="5" borderId="2" xfId="0" applyNumberFormat="1" applyFont="1" applyFill="1" applyBorder="1" applyAlignment="1">
      <alignment horizontal="center" vertical="top" wrapText="1"/>
    </xf>
    <xf numFmtId="44" fontId="17" fillId="5" borderId="2" xfId="1" applyFont="1" applyFill="1" applyBorder="1" applyAlignment="1" applyProtection="1">
      <alignment horizontal="center" vertical="top" wrapText="1"/>
      <protection locked="0"/>
    </xf>
    <xf numFmtId="4" fontId="17" fillId="5" borderId="2" xfId="0" applyNumberFormat="1" applyFont="1" applyFill="1" applyBorder="1" applyAlignment="1" applyProtection="1">
      <alignment horizontal="center" vertical="top" wrapText="1"/>
      <protection locked="0"/>
    </xf>
    <xf numFmtId="44" fontId="17" fillId="5" borderId="2" xfId="1" applyFont="1" applyFill="1" applyBorder="1" applyAlignment="1">
      <alignment horizontal="center" vertical="top" wrapText="1"/>
    </xf>
    <xf numFmtId="44" fontId="4" fillId="2" borderId="0" xfId="1" applyFont="1" applyFill="1" applyBorder="1" applyAlignment="1" applyProtection="1">
      <alignment horizontal="justify" vertical="top"/>
      <protection locked="0"/>
    </xf>
    <xf numFmtId="4" fontId="4" fillId="2" borderId="0" xfId="0" applyNumberFormat="1" applyFont="1" applyFill="1" applyBorder="1" applyAlignment="1">
      <alignment horizontal="right" vertical="top" wrapText="1"/>
    </xf>
    <xf numFmtId="0" fontId="4" fillId="0" borderId="0" xfId="1" applyNumberFormat="1" applyFont="1" applyBorder="1" applyAlignment="1" applyProtection="1">
      <alignment horizontal="justify" vertical="top" wrapText="1"/>
    </xf>
    <xf numFmtId="44" fontId="4" fillId="0" borderId="0" xfId="1" applyFont="1" applyBorder="1" applyAlignment="1" applyProtection="1">
      <alignment horizontal="justify" vertical="top" wrapText="1"/>
    </xf>
    <xf numFmtId="0" fontId="12" fillId="0" borderId="0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right" vertical="top" wrapText="1"/>
    </xf>
    <xf numFmtId="0" fontId="4" fillId="3" borderId="0" xfId="0" applyFont="1" applyFill="1" applyBorder="1" applyAlignment="1">
      <alignment horizontal="justify" vertical="top" wrapText="1"/>
    </xf>
    <xf numFmtId="4" fontId="4" fillId="3" borderId="0" xfId="0" applyNumberFormat="1" applyFont="1" applyFill="1" applyBorder="1" applyAlignment="1">
      <alignment horizontal="right" vertical="top" wrapText="1"/>
    </xf>
    <xf numFmtId="0" fontId="4" fillId="0" borderId="0" xfId="0" applyFont="1" applyBorder="1" applyAlignment="1">
      <alignment horizontal="justify" vertical="top"/>
    </xf>
    <xf numFmtId="44" fontId="4" fillId="0" borderId="0" xfId="1" applyFont="1" applyFill="1" applyBorder="1" applyAlignment="1" applyProtection="1">
      <alignment horizontal="justify" vertical="top"/>
      <protection locked="0"/>
    </xf>
    <xf numFmtId="4" fontId="4" fillId="0" borderId="0" xfId="0" applyNumberFormat="1" applyFont="1" applyFill="1" applyBorder="1" applyAlignment="1">
      <alignment horizontal="right" vertical="top" wrapText="1"/>
    </xf>
    <xf numFmtId="4" fontId="4" fillId="0" borderId="0" xfId="0" applyNumberFormat="1" applyFont="1" applyBorder="1" applyAlignment="1">
      <alignment horizontal="center" vertical="top" wrapText="1"/>
    </xf>
    <xf numFmtId="0" fontId="10" fillId="0" borderId="0" xfId="0" applyFont="1" applyFill="1" applyBorder="1" applyAlignment="1" applyProtection="1">
      <alignment horizontal="justify" vertical="top" wrapText="1"/>
    </xf>
    <xf numFmtId="4" fontId="12" fillId="0" borderId="0" xfId="0" applyNumberFormat="1" applyFont="1" applyBorder="1" applyAlignment="1">
      <alignment horizontal="right" vertical="top" wrapText="1"/>
    </xf>
    <xf numFmtId="0" fontId="4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justify" vertical="top"/>
    </xf>
    <xf numFmtId="0" fontId="4" fillId="0" borderId="0" xfId="0" applyFont="1" applyFill="1" applyBorder="1" applyAlignment="1">
      <alignment horizontal="center" vertical="top"/>
    </xf>
    <xf numFmtId="4" fontId="4" fillId="0" borderId="0" xfId="0" applyNumberFormat="1" applyFont="1" applyFill="1" applyBorder="1" applyAlignment="1">
      <alignment horizontal="right" vertical="top"/>
    </xf>
    <xf numFmtId="0" fontId="10" fillId="0" borderId="0" xfId="0" applyFont="1" applyAlignment="1">
      <alignment horizontal="justify" vertical="top" wrapText="1"/>
    </xf>
    <xf numFmtId="4" fontId="4" fillId="0" borderId="0" xfId="0" applyNumberFormat="1" applyFont="1" applyFill="1" applyAlignment="1">
      <alignment horizontal="right" vertical="top"/>
    </xf>
    <xf numFmtId="0" fontId="15" fillId="2" borderId="0" xfId="0" applyFont="1" applyFill="1" applyBorder="1" applyAlignment="1">
      <alignment vertical="top"/>
    </xf>
    <xf numFmtId="0" fontId="15" fillId="2" borderId="0" xfId="0" applyFont="1" applyFill="1" applyBorder="1" applyAlignment="1">
      <alignment horizontal="justify" vertical="top" wrapText="1"/>
    </xf>
    <xf numFmtId="0" fontId="15" fillId="2" borderId="0" xfId="0" applyFont="1" applyFill="1" applyBorder="1" applyAlignment="1">
      <alignment horizontal="center" vertical="top"/>
    </xf>
    <xf numFmtId="4" fontId="15" fillId="2" borderId="0" xfId="0" applyNumberFormat="1" applyFont="1" applyFill="1" applyBorder="1" applyAlignment="1">
      <alignment horizontal="right" vertical="top"/>
    </xf>
    <xf numFmtId="0" fontId="4" fillId="0" borderId="0" xfId="0" applyFont="1" applyBorder="1" applyAlignment="1">
      <alignment vertical="top"/>
    </xf>
    <xf numFmtId="0" fontId="5" fillId="0" borderId="0" xfId="0" applyFont="1" applyFill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top"/>
    </xf>
    <xf numFmtId="4" fontId="5" fillId="0" borderId="0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justify" vertical="top" wrapText="1"/>
    </xf>
    <xf numFmtId="44" fontId="4" fillId="4" borderId="0" xfId="1" applyFont="1" applyFill="1" applyBorder="1" applyAlignment="1" applyProtection="1">
      <alignment horizontal="justify" vertical="top"/>
      <protection locked="0"/>
    </xf>
    <xf numFmtId="0" fontId="4" fillId="0" borderId="0" xfId="1" applyNumberFormat="1" applyFont="1" applyFill="1" applyBorder="1" applyAlignment="1" applyProtection="1">
      <alignment horizontal="justify" vertical="top"/>
      <protection locked="0"/>
    </xf>
    <xf numFmtId="2" fontId="4" fillId="0" borderId="0" xfId="0" applyNumberFormat="1" applyFont="1" applyFill="1" applyBorder="1" applyAlignment="1">
      <alignment horizontal="right" vertical="top" wrapText="1"/>
    </xf>
    <xf numFmtId="0" fontId="14" fillId="0" borderId="0" xfId="0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justify" vertical="top" wrapText="1"/>
    </xf>
    <xf numFmtId="0" fontId="5" fillId="0" borderId="0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justify" vertical="top" wrapText="1"/>
    </xf>
    <xf numFmtId="0" fontId="22" fillId="0" borderId="0" xfId="0" applyFont="1" applyAlignment="1" applyProtection="1">
      <alignment horizontal="center" vertical="top" wrapText="1"/>
    </xf>
    <xf numFmtId="0" fontId="21" fillId="0" borderId="0" xfId="0" applyFont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left" vertical="top" wrapText="1"/>
      <protection locked="0"/>
    </xf>
  </cellXfs>
  <cellStyles count="4">
    <cellStyle name="Moneda 2" xfId="1"/>
    <cellStyle name="Normal" xfId="0" builtinId="0"/>
    <cellStyle name="Normal_ELECT. SENDERO-COLOMBIA" xfId="3"/>
    <cellStyle name="Normal_PALACIO FEDER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32279</xdr:colOff>
      <xdr:row>0</xdr:row>
      <xdr:rowOff>0</xdr:rowOff>
    </xdr:from>
    <xdr:ext cx="1715424" cy="1379560"/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32279" y="0"/>
          <a:ext cx="1715424" cy="137956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0"/>
  <sheetViews>
    <sheetView tabSelected="1" view="pageBreakPreview" zoomScale="98" zoomScaleNormal="91" zoomScaleSheetLayoutView="98" zoomScalePageLayoutView="80" workbookViewId="0">
      <selection activeCell="G18" sqref="G18"/>
    </sheetView>
  </sheetViews>
  <sheetFormatPr baseColWidth="10" defaultRowHeight="12.75" x14ac:dyDescent="0.25"/>
  <cols>
    <col min="1" max="1" width="7.7109375" style="1" customWidth="1"/>
    <col min="2" max="2" width="10.7109375" style="1" customWidth="1"/>
    <col min="3" max="3" width="45.7109375" style="1" customWidth="1"/>
    <col min="4" max="4" width="6.140625" style="6" customWidth="1"/>
    <col min="5" max="5" width="10.42578125" style="5" customWidth="1"/>
    <col min="6" max="6" width="14.28515625" style="4" customWidth="1"/>
    <col min="7" max="7" width="28.5703125" style="3" customWidth="1"/>
    <col min="8" max="8" width="21.5703125" style="2" customWidth="1"/>
    <col min="9" max="16384" width="11.42578125" style="1"/>
  </cols>
  <sheetData>
    <row r="1" spans="1:8" s="73" customFormat="1" ht="15" x14ac:dyDescent="0.25">
      <c r="A1" s="81"/>
      <c r="B1" s="81"/>
      <c r="C1" s="81"/>
      <c r="D1" s="81"/>
      <c r="E1" s="85"/>
      <c r="F1" s="82"/>
      <c r="G1" s="81"/>
      <c r="H1" s="87" t="s">
        <v>64</v>
      </c>
    </row>
    <row r="2" spans="1:8" s="73" customFormat="1" ht="15" x14ac:dyDescent="0.25">
      <c r="A2" s="86"/>
      <c r="B2" s="86"/>
      <c r="C2" s="86"/>
      <c r="D2" s="86"/>
      <c r="E2" s="85"/>
      <c r="F2" s="84"/>
      <c r="G2" s="83"/>
      <c r="H2" s="82"/>
    </row>
    <row r="3" spans="1:8" s="73" customFormat="1" ht="18.75" x14ac:dyDescent="0.25">
      <c r="A3" s="81"/>
      <c r="B3" s="81"/>
      <c r="C3" s="155" t="s">
        <v>63</v>
      </c>
      <c r="D3" s="155"/>
      <c r="E3" s="155"/>
      <c r="F3" s="155"/>
      <c r="G3" s="155"/>
      <c r="H3" s="155"/>
    </row>
    <row r="4" spans="1:8" s="73" customFormat="1" ht="15.75" x14ac:dyDescent="0.25">
      <c r="A4" s="81"/>
      <c r="B4" s="81"/>
      <c r="C4" s="156" t="s">
        <v>62</v>
      </c>
      <c r="D4" s="156"/>
      <c r="E4" s="156"/>
      <c r="F4" s="156"/>
      <c r="G4" s="156"/>
      <c r="H4" s="156"/>
    </row>
    <row r="5" spans="1:8" s="73" customFormat="1" ht="15.75" x14ac:dyDescent="0.25">
      <c r="A5" s="80"/>
      <c r="B5" s="80"/>
      <c r="C5" s="156" t="s">
        <v>61</v>
      </c>
      <c r="D5" s="156"/>
      <c r="E5" s="156"/>
      <c r="F5" s="156"/>
      <c r="G5" s="156"/>
      <c r="H5" s="156"/>
    </row>
    <row r="6" spans="1:8" s="73" customFormat="1" ht="15.75" x14ac:dyDescent="0.25">
      <c r="C6" s="78"/>
      <c r="D6" s="77"/>
      <c r="E6" s="76"/>
      <c r="F6" s="75"/>
      <c r="G6" s="74"/>
      <c r="H6" s="79" t="s">
        <v>60</v>
      </c>
    </row>
    <row r="7" spans="1:8" s="73" customFormat="1" ht="15" x14ac:dyDescent="0.25">
      <c r="C7" s="78"/>
      <c r="D7" s="77"/>
      <c r="E7" s="76"/>
      <c r="F7" s="75"/>
      <c r="G7" s="74"/>
      <c r="H7" s="2"/>
    </row>
    <row r="8" spans="1:8" s="11" customFormat="1" ht="15" customHeight="1" x14ac:dyDescent="0.25">
      <c r="B8" s="90" t="s">
        <v>67</v>
      </c>
      <c r="C8" s="109" t="s">
        <v>126</v>
      </c>
      <c r="D8" s="107"/>
      <c r="E8" s="107"/>
      <c r="F8" s="107"/>
      <c r="G8" s="107"/>
      <c r="H8" s="107"/>
    </row>
    <row r="9" spans="1:8" s="11" customFormat="1" ht="15" customHeight="1" x14ac:dyDescent="0.25">
      <c r="B9" s="90" t="s">
        <v>66</v>
      </c>
      <c r="C9" s="109" t="s">
        <v>126</v>
      </c>
      <c r="D9" s="107"/>
      <c r="E9" s="107"/>
      <c r="F9" s="107"/>
      <c r="G9" s="107"/>
      <c r="H9" s="108" t="s">
        <v>59</v>
      </c>
    </row>
    <row r="10" spans="1:8" s="11" customFormat="1" ht="15" customHeight="1" x14ac:dyDescent="0.25">
      <c r="B10" s="88" t="s">
        <v>65</v>
      </c>
      <c r="C10" s="109" t="s">
        <v>125</v>
      </c>
      <c r="D10" s="88"/>
      <c r="E10" s="88"/>
      <c r="F10" s="88"/>
      <c r="G10" s="107"/>
      <c r="H10" s="107"/>
    </row>
    <row r="11" spans="1:8" s="11" customFormat="1" ht="15" customHeight="1" x14ac:dyDescent="0.25">
      <c r="B11" s="90" t="s">
        <v>68</v>
      </c>
      <c r="C11" s="89" t="s">
        <v>124</v>
      </c>
      <c r="D11" s="107"/>
      <c r="E11" s="107"/>
      <c r="F11" s="107"/>
      <c r="G11" s="107"/>
      <c r="H11" s="107"/>
    </row>
    <row r="12" spans="1:8" ht="13.5" thickBot="1" x14ac:dyDescent="0.3">
      <c r="A12" s="71"/>
      <c r="B12" s="71"/>
      <c r="C12" s="72"/>
      <c r="D12" s="71"/>
      <c r="E12" s="70"/>
      <c r="F12" s="104" t="s">
        <v>58</v>
      </c>
      <c r="G12" s="69" t="s">
        <v>128</v>
      </c>
      <c r="H12" s="68" t="s">
        <v>127</v>
      </c>
    </row>
    <row r="13" spans="1:8" ht="26.25" thickBot="1" x14ac:dyDescent="0.3">
      <c r="A13" s="113" t="s">
        <v>57</v>
      </c>
      <c r="B13" s="114" t="s">
        <v>56</v>
      </c>
      <c r="C13" s="114" t="s">
        <v>55</v>
      </c>
      <c r="D13" s="114" t="s">
        <v>54</v>
      </c>
      <c r="E13" s="115" t="s">
        <v>53</v>
      </c>
      <c r="F13" s="116" t="s">
        <v>52</v>
      </c>
      <c r="G13" s="117" t="s">
        <v>51</v>
      </c>
      <c r="H13" s="118" t="s">
        <v>50</v>
      </c>
    </row>
    <row r="14" spans="1:8" x14ac:dyDescent="0.25">
      <c r="A14" s="67"/>
      <c r="B14" s="67"/>
      <c r="C14" s="66"/>
      <c r="D14" s="65"/>
      <c r="E14" s="64"/>
      <c r="F14" s="62"/>
      <c r="G14" s="63"/>
      <c r="H14" s="62"/>
    </row>
    <row r="15" spans="1:8" ht="15.75" x14ac:dyDescent="0.25">
      <c r="A15" s="61"/>
      <c r="B15" s="34" t="s">
        <v>49</v>
      </c>
      <c r="C15" s="60"/>
      <c r="D15" s="59"/>
      <c r="E15" s="58"/>
      <c r="F15" s="57"/>
      <c r="G15" s="56"/>
      <c r="H15" s="55"/>
    </row>
    <row r="16" spans="1:8" x14ac:dyDescent="0.25">
      <c r="A16" s="54"/>
      <c r="B16" s="54"/>
      <c r="C16" s="53"/>
      <c r="D16" s="15"/>
      <c r="E16" s="14"/>
      <c r="F16" s="24"/>
      <c r="G16" s="23"/>
      <c r="H16" s="40"/>
    </row>
    <row r="17" spans="1:8" x14ac:dyDescent="0.25">
      <c r="A17" s="27"/>
      <c r="B17" s="26" t="s">
        <v>48</v>
      </c>
      <c r="C17" s="119"/>
      <c r="D17" s="27"/>
      <c r="E17" s="120"/>
      <c r="F17" s="25"/>
      <c r="G17" s="30"/>
      <c r="H17" s="42"/>
    </row>
    <row r="18" spans="1:8" s="39" customFormat="1" ht="16.5" customHeight="1" x14ac:dyDescent="0.25">
      <c r="A18" s="15"/>
      <c r="B18" s="15"/>
      <c r="C18" s="95"/>
      <c r="D18" s="15"/>
      <c r="E18" s="14"/>
      <c r="F18" s="24"/>
      <c r="G18" s="41"/>
      <c r="H18" s="40"/>
    </row>
    <row r="19" spans="1:8" s="39" customFormat="1" ht="76.5" customHeight="1" x14ac:dyDescent="0.25">
      <c r="A19" s="15">
        <v>10</v>
      </c>
      <c r="B19" s="15"/>
      <c r="C19" s="95" t="s">
        <v>69</v>
      </c>
      <c r="D19" s="15" t="s">
        <v>8</v>
      </c>
      <c r="E19" s="14">
        <v>5.9</v>
      </c>
      <c r="F19" s="24"/>
      <c r="G19" s="41"/>
      <c r="H19" s="40">
        <f>F19*E19</f>
        <v>0</v>
      </c>
    </row>
    <row r="20" spans="1:8" s="39" customFormat="1" ht="14.25" customHeight="1" x14ac:dyDescent="0.25">
      <c r="A20" s="15"/>
      <c r="B20" s="15"/>
      <c r="C20" s="95"/>
      <c r="D20" s="15"/>
      <c r="E20" s="14"/>
      <c r="F20" s="24"/>
      <c r="G20" s="41"/>
      <c r="H20" s="40"/>
    </row>
    <row r="21" spans="1:8" s="39" customFormat="1" ht="96" customHeight="1" x14ac:dyDescent="0.25">
      <c r="A21" s="15">
        <v>20</v>
      </c>
      <c r="B21" s="15"/>
      <c r="C21" s="95" t="s">
        <v>70</v>
      </c>
      <c r="D21" s="15" t="s">
        <v>8</v>
      </c>
      <c r="E21" s="14">
        <v>93</v>
      </c>
      <c r="F21" s="24"/>
      <c r="G21" s="41"/>
      <c r="H21" s="40"/>
    </row>
    <row r="22" spans="1:8" s="39" customFormat="1" ht="15" customHeight="1" x14ac:dyDescent="0.25">
      <c r="A22" s="15"/>
      <c r="B22" s="15"/>
      <c r="C22" s="95" t="s">
        <v>71</v>
      </c>
      <c r="D22" s="15"/>
      <c r="E22" s="14"/>
      <c r="F22" s="24"/>
      <c r="G22" s="41"/>
      <c r="H22" s="40"/>
    </row>
    <row r="23" spans="1:8" s="39" customFormat="1" ht="83.25" customHeight="1" x14ac:dyDescent="0.25">
      <c r="A23" s="15">
        <v>30</v>
      </c>
      <c r="B23" s="15"/>
      <c r="C23" s="121" t="s">
        <v>112</v>
      </c>
      <c r="D23" s="15"/>
      <c r="E23" s="14"/>
      <c r="F23" s="24"/>
      <c r="G23" s="41"/>
      <c r="H23" s="40"/>
    </row>
    <row r="24" spans="1:8" s="39" customFormat="1" ht="15" customHeight="1" x14ac:dyDescent="0.25">
      <c r="A24" s="15"/>
      <c r="B24" s="15"/>
      <c r="C24" s="122"/>
      <c r="D24" s="15"/>
      <c r="E24" s="14"/>
      <c r="F24" s="24"/>
      <c r="G24" s="41"/>
      <c r="H24" s="40"/>
    </row>
    <row r="25" spans="1:8" s="39" customFormat="1" ht="24.75" customHeight="1" x14ac:dyDescent="0.25">
      <c r="A25" s="15">
        <v>40</v>
      </c>
      <c r="B25" s="15"/>
      <c r="C25" s="123" t="s">
        <v>96</v>
      </c>
      <c r="D25" s="15" t="s">
        <v>12</v>
      </c>
      <c r="E25" s="14">
        <v>2</v>
      </c>
      <c r="F25" s="24"/>
      <c r="G25" s="41"/>
      <c r="H25" s="40"/>
    </row>
    <row r="26" spans="1:8" s="39" customFormat="1" ht="27" customHeight="1" x14ac:dyDescent="0.25">
      <c r="A26" s="15">
        <v>50</v>
      </c>
      <c r="B26" s="15"/>
      <c r="C26" s="123" t="s">
        <v>98</v>
      </c>
      <c r="D26" s="15" t="s">
        <v>12</v>
      </c>
      <c r="E26" s="14">
        <v>2</v>
      </c>
      <c r="F26" s="24"/>
      <c r="G26" s="41"/>
      <c r="H26" s="40"/>
    </row>
    <row r="27" spans="1:8" s="39" customFormat="1" ht="28.5" customHeight="1" x14ac:dyDescent="0.25">
      <c r="A27" s="15">
        <v>60</v>
      </c>
      <c r="B27" s="15"/>
      <c r="C27" s="123" t="s">
        <v>97</v>
      </c>
      <c r="D27" s="15" t="s">
        <v>12</v>
      </c>
      <c r="E27" s="14">
        <v>1</v>
      </c>
      <c r="F27" s="24"/>
      <c r="G27" s="41"/>
      <c r="H27" s="40"/>
    </row>
    <row r="28" spans="1:8" s="39" customFormat="1" ht="12" customHeight="1" x14ac:dyDescent="0.25">
      <c r="A28" s="15"/>
      <c r="B28" s="15"/>
      <c r="C28" s="95"/>
      <c r="D28" s="15"/>
      <c r="E28" s="14"/>
      <c r="F28" s="24"/>
      <c r="G28" s="41"/>
      <c r="H28" s="40"/>
    </row>
    <row r="29" spans="1:8" s="39" customFormat="1" ht="122.25" customHeight="1" x14ac:dyDescent="0.25">
      <c r="A29" s="15">
        <v>70</v>
      </c>
      <c r="B29" s="15"/>
      <c r="C29" s="95" t="s">
        <v>109</v>
      </c>
      <c r="D29" s="15" t="s">
        <v>12</v>
      </c>
      <c r="E29" s="14">
        <v>2</v>
      </c>
      <c r="F29" s="24"/>
      <c r="G29" s="41"/>
      <c r="H29" s="40"/>
    </row>
    <row r="30" spans="1:8" s="39" customFormat="1" ht="15" customHeight="1" x14ac:dyDescent="0.25">
      <c r="A30" s="15"/>
      <c r="B30" s="15"/>
      <c r="C30" s="123"/>
      <c r="D30" s="15"/>
      <c r="E30" s="14"/>
      <c r="F30" s="24"/>
      <c r="G30" s="41"/>
      <c r="H30" s="40"/>
    </row>
    <row r="31" spans="1:8" s="39" customFormat="1" ht="73.5" customHeight="1" x14ac:dyDescent="0.25">
      <c r="A31" s="15">
        <v>80</v>
      </c>
      <c r="B31" s="15"/>
      <c r="C31" s="95" t="s">
        <v>91</v>
      </c>
      <c r="D31" s="124" t="s">
        <v>12</v>
      </c>
      <c r="E31" s="14">
        <v>6</v>
      </c>
      <c r="F31" s="24"/>
      <c r="G31" s="41"/>
      <c r="H31" s="40"/>
    </row>
    <row r="32" spans="1:8" s="39" customFormat="1" ht="15.75" customHeight="1" x14ac:dyDescent="0.25">
      <c r="A32" s="15"/>
      <c r="B32" s="15"/>
      <c r="C32" s="95"/>
      <c r="D32" s="124"/>
      <c r="E32" s="14"/>
      <c r="F32" s="24"/>
      <c r="G32" s="41"/>
      <c r="H32" s="40"/>
    </row>
    <row r="33" spans="1:8" s="39" customFormat="1" ht="77.25" customHeight="1" x14ac:dyDescent="0.25">
      <c r="A33" s="15">
        <v>90</v>
      </c>
      <c r="B33" s="15"/>
      <c r="C33" s="95" t="s">
        <v>113</v>
      </c>
      <c r="D33" s="124" t="s">
        <v>12</v>
      </c>
      <c r="E33" s="14">
        <v>4</v>
      </c>
      <c r="F33" s="24"/>
      <c r="G33" s="41"/>
      <c r="H33" s="40"/>
    </row>
    <row r="34" spans="1:8" s="39" customFormat="1" ht="15" customHeight="1" x14ac:dyDescent="0.25">
      <c r="A34" s="15"/>
      <c r="B34" s="15"/>
      <c r="C34" s="95"/>
      <c r="D34" s="124"/>
      <c r="E34" s="14"/>
      <c r="F34" s="24"/>
      <c r="G34" s="41"/>
      <c r="H34" s="40"/>
    </row>
    <row r="35" spans="1:8" s="39" customFormat="1" ht="72.75" customHeight="1" x14ac:dyDescent="0.25">
      <c r="A35" s="15">
        <v>100</v>
      </c>
      <c r="B35" s="15"/>
      <c r="C35" s="95" t="s">
        <v>107</v>
      </c>
      <c r="D35" s="124" t="s">
        <v>12</v>
      </c>
      <c r="E35" s="14">
        <v>39</v>
      </c>
      <c r="F35" s="100"/>
      <c r="G35" s="41"/>
      <c r="H35" s="40"/>
    </row>
    <row r="36" spans="1:8" s="39" customFormat="1" ht="15" customHeight="1" x14ac:dyDescent="0.25">
      <c r="A36" s="15"/>
      <c r="B36" s="15"/>
      <c r="C36" s="95"/>
      <c r="D36" s="124"/>
      <c r="E36" s="14"/>
      <c r="F36" s="100"/>
      <c r="G36" s="41"/>
      <c r="H36" s="40"/>
    </row>
    <row r="37" spans="1:8" s="39" customFormat="1" ht="79.5" customHeight="1" x14ac:dyDescent="0.25">
      <c r="A37" s="15">
        <v>110</v>
      </c>
      <c r="B37" s="15"/>
      <c r="C37" s="95" t="s">
        <v>108</v>
      </c>
      <c r="D37" s="15" t="s">
        <v>27</v>
      </c>
      <c r="E37" s="14">
        <v>53</v>
      </c>
      <c r="F37" s="100"/>
      <c r="G37" s="41"/>
      <c r="H37" s="40"/>
    </row>
    <row r="38" spans="1:8" s="39" customFormat="1" ht="12" x14ac:dyDescent="0.25">
      <c r="A38" s="15"/>
      <c r="B38" s="15"/>
      <c r="C38" s="95"/>
      <c r="D38" s="15"/>
      <c r="E38" s="14"/>
      <c r="F38" s="24"/>
      <c r="G38" s="41"/>
      <c r="H38" s="40"/>
    </row>
    <row r="39" spans="1:8" ht="15.75" x14ac:dyDescent="0.25">
      <c r="A39" s="35"/>
      <c r="B39" s="34" t="s">
        <v>47</v>
      </c>
      <c r="C39" s="125"/>
      <c r="D39" s="35"/>
      <c r="E39" s="126"/>
      <c r="F39" s="33"/>
      <c r="G39" s="32"/>
      <c r="H39" s="43"/>
    </row>
    <row r="40" spans="1:8" x14ac:dyDescent="0.25">
      <c r="A40" s="27"/>
      <c r="B40" s="26" t="s">
        <v>46</v>
      </c>
      <c r="C40" s="119"/>
      <c r="D40" s="27"/>
      <c r="E40" s="120"/>
      <c r="F40" s="25"/>
      <c r="G40" s="30"/>
      <c r="H40" s="42"/>
    </row>
    <row r="41" spans="1:8" s="39" customFormat="1" ht="12" x14ac:dyDescent="0.25">
      <c r="A41" s="15"/>
      <c r="B41" s="15"/>
      <c r="C41" s="95"/>
      <c r="D41" s="15"/>
      <c r="E41" s="14"/>
      <c r="F41" s="24"/>
      <c r="G41" s="41"/>
      <c r="H41" s="40"/>
    </row>
    <row r="42" spans="1:8" s="39" customFormat="1" ht="61.5" customHeight="1" x14ac:dyDescent="0.25">
      <c r="A42" s="15">
        <f>110+10</f>
        <v>120</v>
      </c>
      <c r="B42" s="15" t="s">
        <v>45</v>
      </c>
      <c r="C42" s="127" t="s">
        <v>44</v>
      </c>
      <c r="D42" s="15" t="s">
        <v>15</v>
      </c>
      <c r="E42" s="14" t="s">
        <v>84</v>
      </c>
      <c r="F42" s="24"/>
      <c r="G42" s="41"/>
      <c r="H42" s="40"/>
    </row>
    <row r="43" spans="1:8" s="39" customFormat="1" ht="12" x14ac:dyDescent="0.25">
      <c r="A43" s="15"/>
      <c r="B43" s="15"/>
      <c r="C43" s="127"/>
      <c r="D43" s="15"/>
      <c r="E43" s="14"/>
      <c r="F43" s="24"/>
      <c r="G43" s="41"/>
      <c r="H43" s="40"/>
    </row>
    <row r="44" spans="1:8" s="39" customFormat="1" ht="100.5" customHeight="1" x14ac:dyDescent="0.25">
      <c r="A44" s="15">
        <f>A42+10</f>
        <v>130</v>
      </c>
      <c r="B44" s="15" t="s">
        <v>43</v>
      </c>
      <c r="C44" s="127" t="s">
        <v>42</v>
      </c>
      <c r="D44" s="15" t="s">
        <v>41</v>
      </c>
      <c r="E44" s="14" t="s">
        <v>85</v>
      </c>
      <c r="F44" s="24"/>
      <c r="G44" s="41"/>
      <c r="H44" s="40"/>
    </row>
    <row r="45" spans="1:8" s="39" customFormat="1" ht="12" x14ac:dyDescent="0.25">
      <c r="A45" s="15"/>
      <c r="B45" s="15"/>
      <c r="C45" s="95"/>
      <c r="D45" s="15"/>
      <c r="E45" s="14"/>
      <c r="F45" s="24"/>
      <c r="G45" s="41"/>
      <c r="H45" s="40"/>
    </row>
    <row r="46" spans="1:8" x14ac:dyDescent="0.25">
      <c r="A46" s="27"/>
      <c r="B46" s="26" t="s">
        <v>40</v>
      </c>
      <c r="C46" s="119"/>
      <c r="D46" s="27"/>
      <c r="E46" s="120"/>
      <c r="F46" s="25"/>
      <c r="G46" s="30"/>
      <c r="H46" s="42"/>
    </row>
    <row r="47" spans="1:8" x14ac:dyDescent="0.25">
      <c r="A47" s="52"/>
      <c r="B47" s="91"/>
      <c r="C47" s="128"/>
      <c r="D47" s="52"/>
      <c r="E47" s="129"/>
      <c r="F47" s="92"/>
      <c r="G47" s="93"/>
      <c r="H47" s="94"/>
    </row>
    <row r="48" spans="1:8" ht="79.5" customHeight="1" x14ac:dyDescent="0.25">
      <c r="A48" s="52">
        <f>A44+10</f>
        <v>140</v>
      </c>
      <c r="B48" s="91"/>
      <c r="C48" s="96" t="s">
        <v>73</v>
      </c>
      <c r="D48" s="52" t="s">
        <v>15</v>
      </c>
      <c r="E48" s="129" t="s">
        <v>84</v>
      </c>
      <c r="F48" s="92"/>
      <c r="G48" s="93"/>
      <c r="H48" s="94"/>
    </row>
    <row r="49" spans="1:8" s="39" customFormat="1" ht="15" customHeight="1" x14ac:dyDescent="0.25">
      <c r="A49" s="15"/>
      <c r="B49" s="15"/>
      <c r="C49" s="95"/>
      <c r="D49" s="15"/>
      <c r="E49" s="14"/>
      <c r="F49" s="24"/>
      <c r="G49" s="41"/>
      <c r="H49" s="40"/>
    </row>
    <row r="50" spans="1:8" s="39" customFormat="1" ht="12" x14ac:dyDescent="0.25">
      <c r="A50" s="15"/>
      <c r="B50" s="15"/>
      <c r="C50" s="95"/>
      <c r="D50" s="15"/>
      <c r="E50" s="14"/>
      <c r="F50" s="24"/>
      <c r="G50" s="41"/>
      <c r="H50" s="40"/>
    </row>
    <row r="51" spans="1:8" ht="15.75" x14ac:dyDescent="0.25">
      <c r="A51" s="35"/>
      <c r="B51" s="34" t="s">
        <v>39</v>
      </c>
      <c r="C51" s="125"/>
      <c r="D51" s="35"/>
      <c r="E51" s="126"/>
      <c r="F51" s="33"/>
      <c r="G51" s="32"/>
      <c r="H51" s="43"/>
    </row>
    <row r="52" spans="1:8" s="39" customFormat="1" ht="12" x14ac:dyDescent="0.25">
      <c r="A52" s="15"/>
      <c r="B52" s="15"/>
      <c r="C52" s="95"/>
      <c r="D52" s="15"/>
      <c r="E52" s="14"/>
      <c r="F52" s="24"/>
      <c r="G52" s="41"/>
      <c r="H52" s="40"/>
    </row>
    <row r="53" spans="1:8" x14ac:dyDescent="0.25">
      <c r="A53" s="27"/>
      <c r="B53" s="26" t="s">
        <v>38</v>
      </c>
      <c r="C53" s="119"/>
      <c r="D53" s="27"/>
      <c r="E53" s="120"/>
      <c r="F53" s="25"/>
      <c r="G53" s="30"/>
      <c r="H53" s="42"/>
    </row>
    <row r="54" spans="1:8" x14ac:dyDescent="0.25">
      <c r="A54" s="52"/>
      <c r="B54" s="91"/>
      <c r="C54" s="128"/>
      <c r="D54" s="52"/>
      <c r="E54" s="129"/>
      <c r="F54" s="92"/>
      <c r="G54" s="93"/>
      <c r="H54" s="94"/>
    </row>
    <row r="55" spans="1:8" ht="78" customHeight="1" x14ac:dyDescent="0.25">
      <c r="A55" s="52">
        <f>A48+10</f>
        <v>150</v>
      </c>
      <c r="B55" s="91"/>
      <c r="C55" s="95" t="s">
        <v>74</v>
      </c>
      <c r="D55" s="15" t="s">
        <v>15</v>
      </c>
      <c r="E55" s="14" t="s">
        <v>84</v>
      </c>
      <c r="F55" s="92"/>
      <c r="G55" s="93"/>
      <c r="H55" s="94"/>
    </row>
    <row r="56" spans="1:8" s="39" customFormat="1" ht="12" x14ac:dyDescent="0.25">
      <c r="A56" s="15"/>
      <c r="B56" s="15"/>
      <c r="C56" s="95"/>
      <c r="D56" s="15"/>
      <c r="E56" s="14"/>
      <c r="F56" s="24"/>
      <c r="G56" s="41"/>
      <c r="H56" s="40"/>
    </row>
    <row r="57" spans="1:8" s="39" customFormat="1" ht="12" hidden="1" customHeight="1" x14ac:dyDescent="0.25">
      <c r="A57" s="10"/>
      <c r="B57" s="10"/>
      <c r="C57" s="95"/>
      <c r="D57" s="130"/>
      <c r="E57" s="14"/>
      <c r="F57" s="51"/>
      <c r="G57" s="41"/>
      <c r="H57" s="40"/>
    </row>
    <row r="58" spans="1:8" s="39" customFormat="1" ht="117.75" customHeight="1" x14ac:dyDescent="0.25">
      <c r="A58" s="15">
        <f>A55+10</f>
        <v>160</v>
      </c>
      <c r="B58" s="36"/>
      <c r="C58" s="131" t="s">
        <v>88</v>
      </c>
      <c r="D58" s="37"/>
      <c r="E58" s="14"/>
      <c r="F58" s="24"/>
      <c r="G58" s="41"/>
      <c r="H58" s="40"/>
    </row>
    <row r="59" spans="1:8" s="39" customFormat="1" ht="12" x14ac:dyDescent="0.25">
      <c r="A59" s="15">
        <f>A58+10</f>
        <v>170</v>
      </c>
      <c r="B59" s="36"/>
      <c r="C59" s="123" t="s">
        <v>32</v>
      </c>
      <c r="D59" s="54" t="s">
        <v>20</v>
      </c>
      <c r="E59" s="132" t="s">
        <v>75</v>
      </c>
      <c r="F59" s="24"/>
      <c r="G59" s="41"/>
      <c r="H59" s="40"/>
    </row>
    <row r="60" spans="1:8" s="39" customFormat="1" ht="12" x14ac:dyDescent="0.25">
      <c r="A60" s="15"/>
      <c r="B60" s="36"/>
      <c r="C60" s="95"/>
      <c r="D60" s="15"/>
      <c r="E60" s="14"/>
      <c r="F60" s="24"/>
      <c r="G60" s="41"/>
      <c r="H60" s="40"/>
    </row>
    <row r="61" spans="1:8" s="39" customFormat="1" ht="14.25" customHeight="1" x14ac:dyDescent="0.25">
      <c r="A61" s="15"/>
      <c r="B61" s="36"/>
      <c r="C61" s="131"/>
      <c r="D61" s="37"/>
      <c r="E61" s="14"/>
      <c r="F61" s="24"/>
      <c r="G61" s="41"/>
      <c r="H61" s="40"/>
    </row>
    <row r="62" spans="1:8" ht="15.75" x14ac:dyDescent="0.25">
      <c r="A62" s="35"/>
      <c r="B62" s="34" t="s">
        <v>37</v>
      </c>
      <c r="C62" s="125"/>
      <c r="D62" s="35"/>
      <c r="E62" s="126"/>
      <c r="F62" s="33"/>
      <c r="G62" s="32"/>
      <c r="H62" s="43"/>
    </row>
    <row r="63" spans="1:8" x14ac:dyDescent="0.25">
      <c r="A63" s="27"/>
      <c r="B63" s="26" t="s">
        <v>36</v>
      </c>
      <c r="C63" s="119"/>
      <c r="D63" s="27"/>
      <c r="E63" s="120"/>
      <c r="F63" s="25"/>
      <c r="G63" s="30"/>
      <c r="H63" s="42"/>
    </row>
    <row r="64" spans="1:8" s="39" customFormat="1" ht="12" x14ac:dyDescent="0.25">
      <c r="A64" s="15"/>
      <c r="B64" s="15"/>
      <c r="C64" s="95"/>
      <c r="D64" s="15"/>
      <c r="E64" s="14"/>
      <c r="F64" s="24"/>
      <c r="G64" s="41"/>
      <c r="H64" s="40"/>
    </row>
    <row r="65" spans="1:8" s="39" customFormat="1" ht="151.5" customHeight="1" x14ac:dyDescent="0.25">
      <c r="A65" s="15">
        <f>A59+10</f>
        <v>180</v>
      </c>
      <c r="B65" s="15"/>
      <c r="C65" s="95" t="s">
        <v>72</v>
      </c>
      <c r="D65" s="15" t="s">
        <v>8</v>
      </c>
      <c r="E65" s="14">
        <v>848</v>
      </c>
      <c r="F65" s="24"/>
      <c r="G65" s="23"/>
      <c r="H65" s="40">
        <f>F65*E65</f>
        <v>0</v>
      </c>
    </row>
    <row r="66" spans="1:8" s="39" customFormat="1" ht="12" x14ac:dyDescent="0.25">
      <c r="A66" s="15"/>
      <c r="B66" s="15"/>
      <c r="C66" s="95"/>
      <c r="D66" s="15"/>
      <c r="E66" s="14"/>
      <c r="F66" s="24"/>
      <c r="G66" s="41"/>
      <c r="H66" s="40"/>
    </row>
    <row r="67" spans="1:8" s="39" customFormat="1" ht="12" x14ac:dyDescent="0.25">
      <c r="A67" s="15"/>
      <c r="B67" s="15"/>
      <c r="C67" s="95"/>
      <c r="D67" s="15"/>
      <c r="E67" s="14"/>
      <c r="F67" s="24"/>
      <c r="G67" s="41"/>
      <c r="H67" s="40"/>
    </row>
    <row r="68" spans="1:8" s="39" customFormat="1" ht="12" x14ac:dyDescent="0.25">
      <c r="A68" s="15"/>
      <c r="B68" s="15"/>
      <c r="C68" s="95"/>
      <c r="D68" s="15"/>
      <c r="E68" s="14"/>
      <c r="F68" s="24"/>
      <c r="G68" s="41"/>
      <c r="H68" s="40">
        <f>F68*E68</f>
        <v>0</v>
      </c>
    </row>
    <row r="69" spans="1:8" s="39" customFormat="1" x14ac:dyDescent="0.25">
      <c r="A69" s="27"/>
      <c r="B69" s="26" t="s">
        <v>35</v>
      </c>
      <c r="C69" s="119"/>
      <c r="D69" s="27"/>
      <c r="E69" s="120"/>
      <c r="F69" s="25"/>
      <c r="G69" s="30"/>
      <c r="H69" s="42"/>
    </row>
    <row r="70" spans="1:8" s="39" customFormat="1" ht="12" x14ac:dyDescent="0.25">
      <c r="A70" s="15"/>
      <c r="B70" s="15"/>
      <c r="C70" s="95"/>
      <c r="D70" s="15"/>
      <c r="E70" s="14"/>
      <c r="F70" s="16"/>
      <c r="G70" s="16"/>
      <c r="H70" s="40"/>
    </row>
    <row r="71" spans="1:8" s="39" customFormat="1" ht="116.25" customHeight="1" x14ac:dyDescent="0.25">
      <c r="A71" s="15">
        <f>+A65+10</f>
        <v>190</v>
      </c>
      <c r="B71" s="15" t="s">
        <v>34</v>
      </c>
      <c r="C71" s="95" t="s">
        <v>86</v>
      </c>
      <c r="D71" s="15"/>
      <c r="E71" s="14"/>
      <c r="F71" s="24"/>
      <c r="G71" s="41"/>
      <c r="H71" s="40"/>
    </row>
    <row r="72" spans="1:8" s="39" customFormat="1" ht="12" x14ac:dyDescent="0.25">
      <c r="A72" s="15">
        <f>+A71+10</f>
        <v>200</v>
      </c>
      <c r="B72" s="15"/>
      <c r="C72" s="123" t="s">
        <v>32</v>
      </c>
      <c r="D72" s="15" t="s">
        <v>20</v>
      </c>
      <c r="E72" s="14">
        <v>29</v>
      </c>
      <c r="F72" s="24"/>
      <c r="G72" s="41"/>
      <c r="H72" s="40"/>
    </row>
    <row r="73" spans="1:8" s="39" customFormat="1" ht="12" x14ac:dyDescent="0.25">
      <c r="A73" s="15"/>
      <c r="B73" s="15"/>
      <c r="C73" s="95"/>
      <c r="D73" s="15"/>
      <c r="E73" s="14"/>
      <c r="F73" s="24"/>
      <c r="G73" s="41"/>
      <c r="H73" s="40"/>
    </row>
    <row r="74" spans="1:8" s="39" customFormat="1" ht="147" customHeight="1" x14ac:dyDescent="0.25">
      <c r="A74" s="15">
        <f>+A72+10</f>
        <v>210</v>
      </c>
      <c r="B74" s="15" t="s">
        <v>33</v>
      </c>
      <c r="C74" s="95" t="s">
        <v>87</v>
      </c>
      <c r="D74" s="15"/>
      <c r="E74" s="14"/>
      <c r="F74" s="24"/>
      <c r="G74" s="41"/>
      <c r="H74" s="40"/>
    </row>
    <row r="75" spans="1:8" s="39" customFormat="1" ht="12" x14ac:dyDescent="0.25">
      <c r="A75" s="15">
        <f>+A74+10</f>
        <v>220</v>
      </c>
      <c r="B75" s="15"/>
      <c r="C75" s="123" t="s">
        <v>32</v>
      </c>
      <c r="D75" s="15" t="s">
        <v>20</v>
      </c>
      <c r="E75" s="129" t="s">
        <v>75</v>
      </c>
      <c r="F75" s="92"/>
      <c r="G75" s="105"/>
      <c r="H75" s="94"/>
    </row>
    <row r="76" spans="1:8" s="39" customFormat="1" ht="12" x14ac:dyDescent="0.25">
      <c r="A76" s="15"/>
      <c r="B76" s="16"/>
      <c r="C76" s="95"/>
      <c r="D76" s="15"/>
      <c r="E76" s="129"/>
      <c r="F76" s="92"/>
      <c r="G76" s="105"/>
      <c r="H76" s="94"/>
    </row>
    <row r="77" spans="1:8" ht="92.25" customHeight="1" x14ac:dyDescent="0.25">
      <c r="A77" s="15">
        <f>+A75+10</f>
        <v>230</v>
      </c>
      <c r="B77" s="15" t="s">
        <v>31</v>
      </c>
      <c r="C77" s="95" t="s">
        <v>30</v>
      </c>
      <c r="D77" s="15"/>
      <c r="E77" s="129"/>
      <c r="F77" s="92"/>
      <c r="G77" s="93"/>
      <c r="H77" s="94"/>
    </row>
    <row r="78" spans="1:8" x14ac:dyDescent="0.25">
      <c r="A78" s="15">
        <f>+A77+10</f>
        <v>240</v>
      </c>
      <c r="B78" s="15"/>
      <c r="C78" s="123" t="s">
        <v>29</v>
      </c>
      <c r="D78" s="15" t="s">
        <v>22</v>
      </c>
      <c r="E78" s="129">
        <v>36</v>
      </c>
      <c r="F78" s="92"/>
      <c r="G78" s="93"/>
      <c r="H78" s="94"/>
    </row>
    <row r="79" spans="1:8" x14ac:dyDescent="0.25">
      <c r="A79" s="15"/>
      <c r="B79" s="15"/>
      <c r="C79" s="95"/>
      <c r="D79" s="15"/>
      <c r="E79" s="129"/>
      <c r="F79" s="92"/>
      <c r="G79" s="93"/>
      <c r="H79" s="94"/>
    </row>
    <row r="80" spans="1:8" ht="86.25" customHeight="1" x14ac:dyDescent="0.25">
      <c r="A80" s="103">
        <f>+A78+10</f>
        <v>250</v>
      </c>
      <c r="B80" s="15" t="s">
        <v>24</v>
      </c>
      <c r="C80" s="95" t="s">
        <v>99</v>
      </c>
      <c r="D80" s="15" t="s">
        <v>8</v>
      </c>
      <c r="E80" s="96"/>
      <c r="F80" s="52"/>
      <c r="G80" s="129"/>
      <c r="H80" s="92"/>
    </row>
    <row r="81" spans="1:8" ht="15" customHeight="1" x14ac:dyDescent="0.25">
      <c r="A81" s="103">
        <f>+A80+10</f>
        <v>260</v>
      </c>
      <c r="B81" s="15"/>
      <c r="C81" s="123" t="s">
        <v>29</v>
      </c>
      <c r="D81" s="15" t="s">
        <v>22</v>
      </c>
      <c r="E81" s="133">
        <v>155</v>
      </c>
      <c r="F81" s="52"/>
      <c r="G81" s="129"/>
      <c r="H81" s="92"/>
    </row>
    <row r="82" spans="1:8" x14ac:dyDescent="0.25">
      <c r="C82" s="95"/>
      <c r="D82" s="15"/>
      <c r="E82" s="134"/>
      <c r="F82" s="135"/>
      <c r="G82" s="136"/>
      <c r="H82" s="92"/>
    </row>
    <row r="83" spans="1:8" x14ac:dyDescent="0.25">
      <c r="A83" s="15"/>
      <c r="B83" s="36"/>
      <c r="C83" s="137"/>
      <c r="D83" s="37"/>
      <c r="E83" s="138"/>
      <c r="F83" s="92"/>
      <c r="G83" s="93"/>
      <c r="H83" s="94"/>
    </row>
    <row r="84" spans="1:8" ht="12.75" customHeight="1" x14ac:dyDescent="0.25">
      <c r="A84" s="15"/>
      <c r="B84" s="15"/>
      <c r="C84" s="95"/>
      <c r="D84" s="103"/>
      <c r="E84" s="138"/>
      <c r="F84" s="92"/>
      <c r="G84" s="93"/>
      <c r="H84" s="94"/>
    </row>
    <row r="85" spans="1:8" ht="15.75" x14ac:dyDescent="0.25">
      <c r="A85" s="35"/>
      <c r="B85" s="34" t="s">
        <v>28</v>
      </c>
      <c r="C85" s="125"/>
      <c r="D85" s="35"/>
      <c r="E85" s="126"/>
      <c r="F85" s="33"/>
      <c r="G85" s="32"/>
      <c r="H85" s="43"/>
    </row>
    <row r="86" spans="1:8" x14ac:dyDescent="0.25">
      <c r="A86" s="50"/>
      <c r="B86" s="139"/>
      <c r="C86" s="140"/>
      <c r="D86" s="141"/>
      <c r="E86" s="142"/>
      <c r="F86" s="49"/>
      <c r="G86" s="48"/>
      <c r="H86" s="47"/>
    </row>
    <row r="87" spans="1:8" x14ac:dyDescent="0.25">
      <c r="A87" s="15"/>
      <c r="B87" s="143"/>
      <c r="C87" s="144"/>
      <c r="D87" s="145"/>
      <c r="E87" s="146"/>
      <c r="F87" s="92"/>
      <c r="G87" s="93"/>
      <c r="H87" s="94"/>
    </row>
    <row r="88" spans="1:8" ht="110.25" customHeight="1" x14ac:dyDescent="0.25">
      <c r="A88" s="15">
        <f>+A81+10</f>
        <v>270</v>
      </c>
      <c r="B88" s="15" t="s">
        <v>103</v>
      </c>
      <c r="C88" s="131" t="s">
        <v>120</v>
      </c>
      <c r="D88" s="102" t="s">
        <v>12</v>
      </c>
      <c r="E88" s="136">
        <v>8</v>
      </c>
      <c r="F88" s="101"/>
      <c r="G88" s="93"/>
      <c r="H88" s="94"/>
    </row>
    <row r="89" spans="1:8" x14ac:dyDescent="0.25">
      <c r="A89" s="15"/>
      <c r="B89" s="15"/>
      <c r="C89" s="131"/>
      <c r="D89" s="102"/>
      <c r="E89" s="136"/>
      <c r="F89" s="92"/>
      <c r="G89" s="93"/>
      <c r="H89" s="94"/>
    </row>
    <row r="90" spans="1:8" ht="115.5" customHeight="1" x14ac:dyDescent="0.25">
      <c r="A90" s="15">
        <f>+A88+10</f>
        <v>280</v>
      </c>
      <c r="B90" s="102" t="s">
        <v>102</v>
      </c>
      <c r="C90" s="131" t="s">
        <v>106</v>
      </c>
      <c r="D90" s="102" t="s">
        <v>12</v>
      </c>
      <c r="E90" s="136">
        <v>29</v>
      </c>
      <c r="F90" s="99"/>
      <c r="G90" s="93"/>
      <c r="H90" s="94"/>
    </row>
    <row r="91" spans="1:8" x14ac:dyDescent="0.25">
      <c r="A91" s="15"/>
      <c r="B91" s="143"/>
      <c r="C91" s="131"/>
      <c r="D91" s="102"/>
      <c r="E91" s="136"/>
      <c r="F91" s="92"/>
      <c r="G91" s="93"/>
      <c r="H91" s="94"/>
    </row>
    <row r="92" spans="1:8" ht="87" customHeight="1" x14ac:dyDescent="0.25">
      <c r="A92" s="15">
        <f>+A90+10</f>
        <v>290</v>
      </c>
      <c r="B92" s="46"/>
      <c r="C92" s="147" t="s">
        <v>121</v>
      </c>
      <c r="D92" s="52" t="s">
        <v>12</v>
      </c>
      <c r="E92" s="129">
        <v>4</v>
      </c>
      <c r="F92" s="99"/>
      <c r="G92" s="93"/>
      <c r="H92" s="94"/>
    </row>
    <row r="93" spans="1:8" ht="15" customHeight="1" x14ac:dyDescent="0.25">
      <c r="A93" s="15"/>
      <c r="B93" s="46"/>
      <c r="C93" s="147"/>
      <c r="D93" s="52"/>
      <c r="E93" s="129"/>
      <c r="F93" s="92"/>
      <c r="G93" s="93"/>
      <c r="H93" s="94"/>
    </row>
    <row r="94" spans="1:8" ht="15" customHeight="1" x14ac:dyDescent="0.25">
      <c r="A94" s="15"/>
      <c r="B94" s="143"/>
      <c r="C94" s="131"/>
      <c r="D94" s="102"/>
      <c r="E94" s="136"/>
      <c r="F94" s="92"/>
      <c r="G94" s="93"/>
      <c r="H94" s="94"/>
    </row>
    <row r="95" spans="1:8" ht="15.75" x14ac:dyDescent="0.25">
      <c r="A95" s="35"/>
      <c r="B95" s="34" t="s">
        <v>26</v>
      </c>
      <c r="C95" s="125"/>
      <c r="D95" s="35"/>
      <c r="E95" s="126"/>
      <c r="F95" s="33"/>
      <c r="G95" s="32"/>
      <c r="H95" s="43"/>
    </row>
    <row r="96" spans="1:8" x14ac:dyDescent="0.25">
      <c r="A96" s="52"/>
      <c r="B96" s="91"/>
      <c r="C96" s="128"/>
      <c r="D96" s="52"/>
      <c r="E96" s="129"/>
      <c r="F96" s="92"/>
      <c r="G96" s="93"/>
      <c r="H96" s="94"/>
    </row>
    <row r="97" spans="1:8" x14ac:dyDescent="0.25">
      <c r="A97" s="27"/>
      <c r="B97" s="26" t="s">
        <v>25</v>
      </c>
      <c r="C97" s="119"/>
      <c r="D97" s="119"/>
      <c r="E97" s="119"/>
      <c r="F97" s="119"/>
      <c r="G97" s="119"/>
      <c r="H97" s="119"/>
    </row>
    <row r="98" spans="1:8" ht="20.25" customHeight="1" x14ac:dyDescent="0.25">
      <c r="A98" s="52"/>
      <c r="B98" s="91"/>
      <c r="C98" s="128"/>
      <c r="D98" s="52"/>
      <c r="E98" s="129"/>
      <c r="F98" s="92"/>
      <c r="G98" s="93"/>
      <c r="H98" s="94"/>
    </row>
    <row r="99" spans="1:8" hidden="1" x14ac:dyDescent="0.25">
      <c r="A99" s="45"/>
      <c r="B99" s="44"/>
      <c r="C99" s="148"/>
      <c r="D99" s="52"/>
      <c r="E99" s="129"/>
      <c r="F99" s="92"/>
      <c r="G99" s="93"/>
      <c r="H99" s="94"/>
    </row>
    <row r="100" spans="1:8" hidden="1" x14ac:dyDescent="0.25">
      <c r="A100" s="15"/>
      <c r="B100" s="15"/>
      <c r="C100" s="95"/>
      <c r="D100" s="52"/>
      <c r="E100" s="129"/>
      <c r="F100" s="92"/>
      <c r="G100" s="93"/>
      <c r="H100" s="94"/>
    </row>
    <row r="101" spans="1:8" ht="129" customHeight="1" x14ac:dyDescent="0.25">
      <c r="A101" s="15">
        <f>+A92+10</f>
        <v>300</v>
      </c>
      <c r="B101" s="15" t="s">
        <v>23</v>
      </c>
      <c r="C101" s="95" t="s">
        <v>79</v>
      </c>
      <c r="D101" s="52"/>
      <c r="E101" s="129"/>
      <c r="F101" s="92"/>
      <c r="G101" s="93"/>
      <c r="H101" s="94"/>
    </row>
    <row r="102" spans="1:8" x14ac:dyDescent="0.25">
      <c r="A102" s="15"/>
      <c r="B102" s="15"/>
      <c r="C102" s="95"/>
      <c r="D102" s="52"/>
      <c r="E102" s="129"/>
      <c r="F102" s="92"/>
      <c r="G102" s="93"/>
      <c r="H102" s="94"/>
    </row>
    <row r="103" spans="1:8" x14ac:dyDescent="0.25">
      <c r="A103" s="15">
        <f>+A101+10</f>
        <v>310</v>
      </c>
      <c r="B103" s="15"/>
      <c r="C103" s="123" t="s">
        <v>76</v>
      </c>
      <c r="D103" s="52" t="s">
        <v>22</v>
      </c>
      <c r="E103" s="129">
        <v>1972</v>
      </c>
      <c r="F103" s="92"/>
      <c r="G103" s="93"/>
      <c r="H103" s="94"/>
    </row>
    <row r="104" spans="1:8" x14ac:dyDescent="0.25">
      <c r="A104" s="15">
        <f>+A103+10</f>
        <v>320</v>
      </c>
      <c r="B104" s="15"/>
      <c r="C104" s="123" t="s">
        <v>89</v>
      </c>
      <c r="D104" s="52" t="s">
        <v>22</v>
      </c>
      <c r="E104" s="129">
        <v>80</v>
      </c>
      <c r="F104" s="92"/>
      <c r="G104" s="93"/>
      <c r="H104" s="94"/>
    </row>
    <row r="105" spans="1:8" x14ac:dyDescent="0.25">
      <c r="A105" s="15"/>
      <c r="B105" s="15"/>
      <c r="C105" s="123"/>
      <c r="D105" s="52"/>
      <c r="E105" s="129"/>
      <c r="F105" s="92"/>
      <c r="G105" s="93"/>
      <c r="H105" s="94"/>
    </row>
    <row r="106" spans="1:8" x14ac:dyDescent="0.25">
      <c r="A106" s="27"/>
      <c r="B106" s="26" t="s">
        <v>80</v>
      </c>
      <c r="C106" s="119"/>
      <c r="D106" s="27"/>
      <c r="E106" s="120"/>
      <c r="F106" s="25"/>
      <c r="G106" s="30"/>
      <c r="H106" s="42"/>
    </row>
    <row r="107" spans="1:8" x14ac:dyDescent="0.25">
      <c r="A107" s="15"/>
      <c r="B107" s="15"/>
      <c r="C107" s="95"/>
      <c r="D107" s="52"/>
      <c r="E107" s="129"/>
      <c r="F107" s="92"/>
      <c r="G107" s="93"/>
      <c r="H107" s="94"/>
    </row>
    <row r="108" spans="1:8" ht="75" customHeight="1" x14ac:dyDescent="0.25">
      <c r="A108" s="15">
        <f>+A104+10</f>
        <v>330</v>
      </c>
      <c r="B108" s="15"/>
      <c r="C108" s="95" t="s">
        <v>104</v>
      </c>
      <c r="D108" s="52" t="s">
        <v>8</v>
      </c>
      <c r="E108" s="129">
        <v>364</v>
      </c>
      <c r="F108" s="92"/>
      <c r="G108" s="93"/>
      <c r="H108" s="94"/>
    </row>
    <row r="109" spans="1:8" x14ac:dyDescent="0.25">
      <c r="A109" s="15"/>
      <c r="B109" s="15"/>
      <c r="C109" s="95"/>
      <c r="D109" s="52"/>
      <c r="E109" s="129"/>
      <c r="F109" s="92"/>
      <c r="G109" s="93"/>
      <c r="H109" s="94"/>
    </row>
    <row r="110" spans="1:8" ht="68.25" customHeight="1" x14ac:dyDescent="0.25">
      <c r="A110" s="15">
        <f>+A108+10</f>
        <v>340</v>
      </c>
      <c r="B110" s="15"/>
      <c r="C110" s="95" t="s">
        <v>105</v>
      </c>
      <c r="D110" s="52" t="s">
        <v>77</v>
      </c>
      <c r="E110" s="129">
        <v>117</v>
      </c>
      <c r="F110" s="106"/>
      <c r="G110" s="93"/>
      <c r="H110" s="94"/>
    </row>
    <row r="111" spans="1:8" x14ac:dyDescent="0.25">
      <c r="A111" s="15"/>
      <c r="B111" s="15"/>
      <c r="C111" s="95"/>
      <c r="D111" s="52"/>
      <c r="E111" s="129"/>
      <c r="F111" s="106"/>
      <c r="G111" s="93"/>
      <c r="H111" s="94"/>
    </row>
    <row r="112" spans="1:8" x14ac:dyDescent="0.25">
      <c r="A112" s="15"/>
      <c r="B112" s="15"/>
      <c r="C112" s="95"/>
      <c r="D112" s="52"/>
      <c r="E112" s="129"/>
      <c r="F112" s="92"/>
      <c r="G112" s="93"/>
      <c r="H112" s="94"/>
    </row>
    <row r="113" spans="1:8" ht="15.75" x14ac:dyDescent="0.25">
      <c r="A113" s="35"/>
      <c r="B113" s="34" t="s">
        <v>81</v>
      </c>
      <c r="C113" s="125"/>
      <c r="D113" s="35"/>
      <c r="E113" s="126"/>
      <c r="F113" s="33"/>
      <c r="G113" s="32"/>
      <c r="H113" s="43"/>
    </row>
    <row r="114" spans="1:8" x14ac:dyDescent="0.25">
      <c r="A114" s="27"/>
      <c r="B114" s="26" t="s">
        <v>82</v>
      </c>
      <c r="C114" s="119"/>
      <c r="D114" s="27"/>
      <c r="E114" s="120"/>
      <c r="F114" s="25"/>
      <c r="G114" s="30"/>
      <c r="H114" s="42"/>
    </row>
    <row r="115" spans="1:8" x14ac:dyDescent="0.25">
      <c r="A115" s="15"/>
      <c r="B115" s="15"/>
      <c r="C115" s="95"/>
      <c r="D115" s="52"/>
      <c r="E115" s="129"/>
      <c r="F115" s="92"/>
      <c r="G115" s="93"/>
      <c r="H115" s="94"/>
    </row>
    <row r="116" spans="1:8" ht="124.5" customHeight="1" x14ac:dyDescent="0.25">
      <c r="A116" s="15">
        <f>+A110+10</f>
        <v>350</v>
      </c>
      <c r="B116" s="15"/>
      <c r="C116" s="95" t="s">
        <v>93</v>
      </c>
      <c r="D116" s="52" t="s">
        <v>12</v>
      </c>
      <c r="E116" s="129">
        <v>3</v>
      </c>
      <c r="F116" s="92"/>
      <c r="G116" s="93"/>
      <c r="H116" s="94"/>
    </row>
    <row r="117" spans="1:8" x14ac:dyDescent="0.25">
      <c r="A117" s="15"/>
      <c r="B117" s="15"/>
      <c r="C117" s="95"/>
      <c r="D117" s="52"/>
      <c r="E117" s="129"/>
      <c r="F117" s="92"/>
      <c r="G117" s="93"/>
      <c r="H117" s="94"/>
    </row>
    <row r="118" spans="1:8" ht="111" customHeight="1" x14ac:dyDescent="0.25">
      <c r="A118" s="15">
        <f>+A116+10</f>
        <v>360</v>
      </c>
      <c r="B118" s="15"/>
      <c r="C118" s="95" t="s">
        <v>95</v>
      </c>
      <c r="D118" s="52" t="s">
        <v>7</v>
      </c>
      <c r="E118" s="129">
        <v>2</v>
      </c>
      <c r="F118" s="92"/>
      <c r="G118" s="93"/>
      <c r="H118" s="94"/>
    </row>
    <row r="119" spans="1:8" ht="14.25" customHeight="1" x14ac:dyDescent="0.25">
      <c r="A119" s="15"/>
      <c r="B119" s="15"/>
      <c r="C119" s="95"/>
      <c r="D119" s="52"/>
      <c r="E119" s="129"/>
      <c r="F119" s="92"/>
      <c r="G119" s="93"/>
      <c r="H119" s="94"/>
    </row>
    <row r="120" spans="1:8" ht="128.25" customHeight="1" x14ac:dyDescent="0.25">
      <c r="A120" s="15">
        <f>+A118+10</f>
        <v>370</v>
      </c>
      <c r="B120" s="15"/>
      <c r="C120" s="95" t="s">
        <v>94</v>
      </c>
      <c r="D120" s="52" t="s">
        <v>12</v>
      </c>
      <c r="E120" s="129">
        <v>1</v>
      </c>
      <c r="F120" s="92"/>
      <c r="G120" s="93"/>
      <c r="H120" s="94"/>
    </row>
    <row r="121" spans="1:8" ht="15" customHeight="1" x14ac:dyDescent="0.25">
      <c r="A121" s="15"/>
      <c r="B121" s="15"/>
      <c r="C121" s="95"/>
      <c r="D121" s="52"/>
      <c r="E121" s="129"/>
      <c r="F121" s="92"/>
      <c r="G121" s="93"/>
      <c r="H121" s="94"/>
    </row>
    <row r="122" spans="1:8" ht="18" customHeight="1" x14ac:dyDescent="0.25">
      <c r="A122" s="27"/>
      <c r="B122" s="26" t="s">
        <v>90</v>
      </c>
      <c r="C122" s="119"/>
      <c r="D122" s="27"/>
      <c r="E122" s="120"/>
      <c r="F122" s="25"/>
      <c r="G122" s="30"/>
      <c r="H122" s="42"/>
    </row>
    <row r="123" spans="1:8" ht="93" customHeight="1" x14ac:dyDescent="0.25">
      <c r="A123" s="52">
        <f>+A120+10</f>
        <v>380</v>
      </c>
      <c r="B123" s="91"/>
      <c r="C123" s="149" t="s">
        <v>92</v>
      </c>
      <c r="D123" s="52" t="s">
        <v>8</v>
      </c>
      <c r="E123" s="150">
        <v>93</v>
      </c>
      <c r="F123" s="92"/>
      <c r="G123" s="93"/>
      <c r="H123" s="94"/>
    </row>
    <row r="124" spans="1:8" ht="15" customHeight="1" x14ac:dyDescent="0.25">
      <c r="A124" s="52"/>
      <c r="B124" s="91"/>
      <c r="D124" s="52"/>
      <c r="E124" s="129"/>
      <c r="F124" s="92"/>
      <c r="G124" s="93"/>
      <c r="H124" s="94"/>
    </row>
    <row r="125" spans="1:8" s="39" customFormat="1" ht="12" x14ac:dyDescent="0.25">
      <c r="A125" s="15"/>
      <c r="B125" s="15"/>
      <c r="C125" s="95"/>
      <c r="D125" s="15"/>
      <c r="E125" s="14"/>
      <c r="F125" s="24"/>
      <c r="G125" s="41"/>
      <c r="H125" s="40"/>
    </row>
    <row r="126" spans="1:8" ht="15.75" x14ac:dyDescent="0.25">
      <c r="A126" s="35"/>
      <c r="B126" s="34" t="s">
        <v>21</v>
      </c>
      <c r="C126" s="125"/>
      <c r="D126" s="35"/>
      <c r="E126" s="126"/>
      <c r="F126" s="33"/>
      <c r="G126" s="32"/>
      <c r="H126" s="43"/>
    </row>
    <row r="127" spans="1:8" x14ac:dyDescent="0.25">
      <c r="A127" s="27"/>
      <c r="B127" s="26" t="s">
        <v>83</v>
      </c>
      <c r="C127" s="119"/>
      <c r="D127" s="27"/>
      <c r="E127" s="120"/>
      <c r="F127" s="25"/>
      <c r="G127" s="30"/>
      <c r="H127" s="42"/>
    </row>
    <row r="128" spans="1:8" s="39" customFormat="1" ht="12" x14ac:dyDescent="0.25">
      <c r="A128" s="15"/>
      <c r="B128" s="15"/>
      <c r="C128" s="95"/>
      <c r="D128" s="15"/>
      <c r="E128" s="14"/>
      <c r="F128" s="24"/>
      <c r="G128" s="41"/>
      <c r="H128" s="40"/>
    </row>
    <row r="129" spans="1:8" s="39" customFormat="1" ht="167.25" customHeight="1" x14ac:dyDescent="0.25">
      <c r="A129" s="15">
        <f>+A123+10</f>
        <v>390</v>
      </c>
      <c r="B129" s="15"/>
      <c r="C129" s="151" t="s">
        <v>110</v>
      </c>
      <c r="D129" s="15" t="s">
        <v>20</v>
      </c>
      <c r="E129" s="14" t="s">
        <v>78</v>
      </c>
      <c r="F129" s="97"/>
      <c r="G129" s="23"/>
      <c r="H129" s="40"/>
    </row>
    <row r="130" spans="1:8" s="39" customFormat="1" ht="15.75" customHeight="1" x14ac:dyDescent="0.25">
      <c r="A130" s="15"/>
      <c r="B130" s="15"/>
      <c r="C130" s="151"/>
      <c r="D130" s="15"/>
      <c r="E130" s="14"/>
      <c r="F130" s="24"/>
      <c r="G130" s="23"/>
      <c r="H130" s="40"/>
    </row>
    <row r="131" spans="1:8" s="39" customFormat="1" ht="91.5" customHeight="1" x14ac:dyDescent="0.25">
      <c r="A131" s="15">
        <f>+A129+10</f>
        <v>400</v>
      </c>
      <c r="B131" s="15"/>
      <c r="C131" s="152" t="s">
        <v>111</v>
      </c>
      <c r="D131" s="15" t="s">
        <v>77</v>
      </c>
      <c r="E131" s="14">
        <v>76</v>
      </c>
      <c r="F131" s="98"/>
      <c r="G131" s="23"/>
      <c r="H131" s="40"/>
    </row>
    <row r="132" spans="1:8" s="39" customFormat="1" ht="15" customHeight="1" x14ac:dyDescent="0.25">
      <c r="A132" s="15"/>
      <c r="B132" s="15"/>
      <c r="C132" s="152"/>
      <c r="D132" s="15"/>
      <c r="E132" s="14"/>
      <c r="F132" s="98"/>
      <c r="G132" s="23"/>
      <c r="H132" s="40"/>
    </row>
    <row r="133" spans="1:8" s="39" customFormat="1" ht="56.25" customHeight="1" x14ac:dyDescent="0.25">
      <c r="A133" s="15">
        <f>+A131+10</f>
        <v>410</v>
      </c>
      <c r="B133" s="15"/>
      <c r="C133" s="152" t="s">
        <v>101</v>
      </c>
      <c r="D133" s="15" t="s">
        <v>27</v>
      </c>
      <c r="E133" s="14">
        <v>12</v>
      </c>
      <c r="F133" s="98"/>
      <c r="G133" s="23"/>
      <c r="H133" s="40"/>
    </row>
    <row r="134" spans="1:8" s="39" customFormat="1" ht="15" customHeight="1" x14ac:dyDescent="0.25">
      <c r="A134" s="15"/>
      <c r="B134" s="15"/>
      <c r="C134" s="152"/>
      <c r="D134" s="15"/>
      <c r="E134" s="14"/>
      <c r="F134" s="98"/>
      <c r="G134" s="23"/>
      <c r="H134" s="40"/>
    </row>
    <row r="135" spans="1:8" s="39" customFormat="1" ht="83.25" customHeight="1" x14ac:dyDescent="0.25">
      <c r="A135" s="15">
        <f>+A133+10</f>
        <v>420</v>
      </c>
      <c r="B135" s="15"/>
      <c r="C135" s="152" t="s">
        <v>115</v>
      </c>
      <c r="D135" s="15" t="s">
        <v>8</v>
      </c>
      <c r="E135" s="14">
        <v>1114</v>
      </c>
      <c r="F135" s="100"/>
      <c r="G135" s="23"/>
      <c r="H135" s="40"/>
    </row>
    <row r="136" spans="1:8" s="39" customFormat="1" ht="15" customHeight="1" x14ac:dyDescent="0.25">
      <c r="A136" s="15"/>
      <c r="B136" s="15"/>
      <c r="C136" s="152"/>
      <c r="D136" s="15"/>
      <c r="E136" s="14"/>
      <c r="F136" s="98"/>
      <c r="G136" s="23"/>
      <c r="H136" s="40"/>
    </row>
    <row r="137" spans="1:8" s="39" customFormat="1" ht="96.75" customHeight="1" x14ac:dyDescent="0.25">
      <c r="A137" s="15">
        <f>+A135+10</f>
        <v>430</v>
      </c>
      <c r="B137" s="15"/>
      <c r="C137" s="152" t="s">
        <v>116</v>
      </c>
      <c r="D137" s="15" t="s">
        <v>114</v>
      </c>
      <c r="E137" s="14">
        <v>1</v>
      </c>
      <c r="F137" s="98"/>
      <c r="G137" s="23"/>
      <c r="H137" s="40"/>
    </row>
    <row r="138" spans="1:8" s="39" customFormat="1" ht="12.75" customHeight="1" x14ac:dyDescent="0.25">
      <c r="A138" s="15"/>
      <c r="B138" s="15"/>
      <c r="C138" s="152"/>
      <c r="D138" s="15"/>
      <c r="E138" s="14"/>
      <c r="F138" s="98"/>
      <c r="G138" s="23"/>
      <c r="H138" s="40"/>
    </row>
    <row r="139" spans="1:8" s="39" customFormat="1" ht="12.75" customHeight="1" x14ac:dyDescent="0.25">
      <c r="A139" s="15"/>
      <c r="B139" s="15"/>
      <c r="C139" s="95"/>
      <c r="D139" s="15"/>
      <c r="E139" s="14"/>
      <c r="F139" s="24"/>
      <c r="G139" s="41"/>
      <c r="H139" s="40"/>
    </row>
    <row r="140" spans="1:8" s="39" customFormat="1" ht="15.75" x14ac:dyDescent="0.25">
      <c r="A140" s="35"/>
      <c r="B140" s="34" t="s">
        <v>19</v>
      </c>
      <c r="C140" s="125"/>
      <c r="D140" s="35"/>
      <c r="E140" s="126"/>
      <c r="F140" s="33"/>
      <c r="G140" s="32"/>
      <c r="H140" s="31"/>
    </row>
    <row r="141" spans="1:8" s="39" customFormat="1" x14ac:dyDescent="0.25">
      <c r="A141" s="27"/>
      <c r="B141" s="26" t="s">
        <v>18</v>
      </c>
      <c r="C141" s="119"/>
      <c r="D141" s="27"/>
      <c r="E141" s="120"/>
      <c r="F141" s="25"/>
      <c r="G141" s="30"/>
      <c r="H141" s="29"/>
    </row>
    <row r="142" spans="1:8" x14ac:dyDescent="0.25">
      <c r="A142" s="15"/>
      <c r="B142" s="15"/>
      <c r="C142" s="95"/>
      <c r="D142" s="15"/>
      <c r="E142" s="14"/>
      <c r="F142" s="24"/>
      <c r="G142" s="23"/>
      <c r="H142" s="12"/>
    </row>
    <row r="143" spans="1:8" ht="37.5" customHeight="1" x14ac:dyDescent="0.25">
      <c r="A143" s="15">
        <f>+A137+10</f>
        <v>440</v>
      </c>
      <c r="B143" s="15" t="s">
        <v>17</v>
      </c>
      <c r="C143" s="95" t="s">
        <v>119</v>
      </c>
      <c r="D143" s="15" t="s">
        <v>8</v>
      </c>
      <c r="E143" s="14">
        <v>60</v>
      </c>
      <c r="F143" s="24"/>
      <c r="G143" s="23"/>
      <c r="H143" s="12"/>
    </row>
    <row r="144" spans="1:8" x14ac:dyDescent="0.25">
      <c r="A144" s="15"/>
      <c r="B144" s="15"/>
      <c r="C144" s="95"/>
      <c r="D144" s="15"/>
      <c r="E144" s="14"/>
      <c r="F144" s="24"/>
      <c r="G144" s="23"/>
      <c r="H144" s="12"/>
    </row>
    <row r="145" spans="1:8" ht="51.75" customHeight="1" x14ac:dyDescent="0.25">
      <c r="A145" s="15">
        <f>A143+10</f>
        <v>450</v>
      </c>
      <c r="B145" s="15" t="s">
        <v>16</v>
      </c>
      <c r="C145" s="95" t="s">
        <v>117</v>
      </c>
      <c r="D145" s="15" t="s">
        <v>15</v>
      </c>
      <c r="E145" s="14">
        <v>15</v>
      </c>
      <c r="F145" s="24"/>
      <c r="G145" s="23"/>
      <c r="H145" s="12"/>
    </row>
    <row r="146" spans="1:8" x14ac:dyDescent="0.25">
      <c r="A146" s="15"/>
      <c r="B146" s="15"/>
      <c r="C146" s="95"/>
      <c r="D146" s="15"/>
      <c r="E146" s="14"/>
      <c r="F146" s="24"/>
      <c r="G146" s="23"/>
      <c r="H146" s="12"/>
    </row>
    <row r="147" spans="1:8" ht="38.25" customHeight="1" x14ac:dyDescent="0.25">
      <c r="A147" s="15">
        <f>A145+10</f>
        <v>460</v>
      </c>
      <c r="B147" s="15" t="s">
        <v>14</v>
      </c>
      <c r="C147" s="95" t="s">
        <v>118</v>
      </c>
      <c r="D147" s="15" t="s">
        <v>8</v>
      </c>
      <c r="E147" s="14">
        <v>60</v>
      </c>
      <c r="F147" s="24"/>
      <c r="G147" s="23"/>
      <c r="H147" s="12"/>
    </row>
    <row r="148" spans="1:8" x14ac:dyDescent="0.25">
      <c r="A148" s="15"/>
      <c r="B148" s="15"/>
      <c r="C148" s="95"/>
      <c r="D148" s="15"/>
      <c r="E148" s="14"/>
      <c r="F148" s="24"/>
      <c r="G148" s="23"/>
      <c r="H148" s="12"/>
    </row>
    <row r="149" spans="1:8" x14ac:dyDescent="0.25">
      <c r="A149" s="15"/>
      <c r="B149" s="15"/>
      <c r="C149" s="95"/>
      <c r="D149" s="15"/>
      <c r="E149" s="14"/>
      <c r="F149" s="24"/>
      <c r="G149" s="23"/>
      <c r="H149" s="12"/>
    </row>
    <row r="150" spans="1:8" ht="15.75" x14ac:dyDescent="0.25">
      <c r="A150" s="35"/>
      <c r="B150" s="34" t="s">
        <v>13</v>
      </c>
      <c r="C150" s="125"/>
      <c r="D150" s="35"/>
      <c r="E150" s="126"/>
      <c r="F150" s="33"/>
      <c r="G150" s="32"/>
      <c r="H150" s="31"/>
    </row>
    <row r="151" spans="1:8" x14ac:dyDescent="0.25">
      <c r="A151" s="27"/>
      <c r="B151" s="38"/>
      <c r="C151" s="119"/>
      <c r="D151" s="27"/>
      <c r="E151" s="120"/>
      <c r="F151" s="25"/>
      <c r="G151" s="30"/>
      <c r="H151" s="29"/>
    </row>
    <row r="152" spans="1:8" s="112" customFormat="1" x14ac:dyDescent="0.25">
      <c r="A152" s="52"/>
      <c r="B152" s="110"/>
      <c r="C152" s="128"/>
      <c r="D152" s="52"/>
      <c r="E152" s="129"/>
      <c r="F152" s="92"/>
      <c r="G152" s="93"/>
      <c r="H152" s="111"/>
    </row>
    <row r="153" spans="1:8" ht="74.25" customHeight="1" x14ac:dyDescent="0.25">
      <c r="A153" s="15">
        <f>+A147+10</f>
        <v>470</v>
      </c>
      <c r="B153" s="37"/>
      <c r="C153" s="131" t="s">
        <v>100</v>
      </c>
      <c r="D153" s="37" t="s">
        <v>12</v>
      </c>
      <c r="E153" s="14">
        <v>2</v>
      </c>
      <c r="F153" s="24"/>
      <c r="G153" s="23"/>
      <c r="H153" s="12"/>
    </row>
    <row r="154" spans="1:8" x14ac:dyDescent="0.25">
      <c r="A154" s="15"/>
      <c r="B154" s="37"/>
      <c r="C154" s="131"/>
      <c r="D154" s="37"/>
      <c r="E154" s="14"/>
      <c r="F154" s="24"/>
      <c r="G154" s="23"/>
      <c r="H154" s="12"/>
    </row>
    <row r="155" spans="1:8" x14ac:dyDescent="0.25">
      <c r="A155" s="15"/>
      <c r="B155" s="36"/>
      <c r="C155" s="131"/>
      <c r="D155" s="37"/>
      <c r="E155" s="14"/>
      <c r="F155" s="24"/>
      <c r="G155" s="23"/>
      <c r="H155" s="12"/>
    </row>
    <row r="156" spans="1:8" ht="15.75" x14ac:dyDescent="0.25">
      <c r="A156" s="35"/>
      <c r="B156" s="34" t="s">
        <v>11</v>
      </c>
      <c r="C156" s="125"/>
      <c r="D156" s="35"/>
      <c r="E156" s="126"/>
      <c r="F156" s="33"/>
      <c r="G156" s="32"/>
      <c r="H156" s="31"/>
    </row>
    <row r="157" spans="1:8" x14ac:dyDescent="0.25">
      <c r="A157" s="27"/>
      <c r="B157" s="26" t="s">
        <v>10</v>
      </c>
      <c r="C157" s="119"/>
      <c r="D157" s="27"/>
      <c r="E157" s="120"/>
      <c r="F157" s="25"/>
      <c r="G157" s="30"/>
      <c r="H157" s="29"/>
    </row>
    <row r="158" spans="1:8" x14ac:dyDescent="0.25">
      <c r="A158" s="15"/>
      <c r="B158" s="15"/>
      <c r="C158" s="95"/>
      <c r="D158" s="15"/>
      <c r="E158" s="14"/>
      <c r="F158" s="24"/>
      <c r="G158" s="23"/>
      <c r="H158" s="12"/>
    </row>
    <row r="159" spans="1:8" ht="51" customHeight="1" x14ac:dyDescent="0.25">
      <c r="A159" s="15">
        <f>+A153+10</f>
        <v>480</v>
      </c>
      <c r="B159" s="15" t="s">
        <v>9</v>
      </c>
      <c r="C159" s="95" t="s">
        <v>122</v>
      </c>
      <c r="D159" s="15" t="s">
        <v>8</v>
      </c>
      <c r="E159" s="14">
        <v>1305</v>
      </c>
      <c r="F159" s="24"/>
      <c r="G159" s="23"/>
      <c r="H159" s="12"/>
    </row>
    <row r="160" spans="1:8" x14ac:dyDescent="0.25">
      <c r="A160" s="15"/>
      <c r="B160" s="15"/>
      <c r="C160" s="95"/>
      <c r="D160" s="15"/>
      <c r="E160" s="14"/>
      <c r="F160" s="24"/>
      <c r="G160" s="23"/>
      <c r="H160" s="12"/>
    </row>
    <row r="161" spans="1:8" x14ac:dyDescent="0.25">
      <c r="A161" s="15"/>
      <c r="B161" s="28"/>
      <c r="C161" s="144"/>
      <c r="D161" s="28"/>
      <c r="E161" s="146"/>
      <c r="F161" s="24"/>
      <c r="G161" s="23"/>
      <c r="H161" s="12"/>
    </row>
    <row r="162" spans="1:8" x14ac:dyDescent="0.25">
      <c r="A162" s="27"/>
      <c r="B162" s="26" t="s">
        <v>6</v>
      </c>
      <c r="C162" s="119"/>
      <c r="D162" s="27"/>
      <c r="E162" s="120"/>
      <c r="F162" s="25"/>
      <c r="G162" s="25"/>
      <c r="H162" s="25"/>
    </row>
    <row r="163" spans="1:8" x14ac:dyDescent="0.25">
      <c r="A163" s="15"/>
      <c r="B163" s="15"/>
      <c r="C163" s="95"/>
      <c r="D163" s="15"/>
      <c r="E163" s="14"/>
      <c r="F163" s="24"/>
      <c r="G163" s="23"/>
      <c r="H163" s="12"/>
    </row>
    <row r="164" spans="1:8" ht="66" customHeight="1" x14ac:dyDescent="0.25">
      <c r="A164" s="15">
        <f>+A159+10</f>
        <v>490</v>
      </c>
      <c r="B164" s="15" t="s">
        <v>5</v>
      </c>
      <c r="C164" s="95" t="s">
        <v>123</v>
      </c>
      <c r="D164" s="15" t="s">
        <v>4</v>
      </c>
      <c r="E164" s="14">
        <v>1</v>
      </c>
      <c r="F164" s="24"/>
      <c r="G164" s="23"/>
      <c r="H164" s="12"/>
    </row>
    <row r="165" spans="1:8" x14ac:dyDescent="0.25">
      <c r="A165" s="15"/>
      <c r="B165" s="16"/>
      <c r="C165" s="95"/>
      <c r="D165" s="15"/>
      <c r="E165" s="14"/>
      <c r="F165" s="12"/>
      <c r="G165" s="22" t="s">
        <v>3</v>
      </c>
      <c r="H165" s="21"/>
    </row>
    <row r="166" spans="1:8" x14ac:dyDescent="0.25">
      <c r="A166" s="15"/>
      <c r="B166" s="16"/>
      <c r="C166" s="95"/>
      <c r="D166" s="15"/>
      <c r="E166" s="14"/>
      <c r="F166" s="12"/>
      <c r="G166" s="22" t="s">
        <v>2</v>
      </c>
      <c r="H166" s="21">
        <f>H165*0.16</f>
        <v>0</v>
      </c>
    </row>
    <row r="167" spans="1:8" x14ac:dyDescent="0.25">
      <c r="A167" s="15"/>
      <c r="B167" s="16"/>
      <c r="C167" s="95"/>
      <c r="D167" s="15"/>
      <c r="E167" s="14"/>
      <c r="F167" s="12"/>
      <c r="G167" s="22" t="s">
        <v>1</v>
      </c>
      <c r="H167" s="21">
        <f>H166+H165</f>
        <v>0</v>
      </c>
    </row>
    <row r="168" spans="1:8" x14ac:dyDescent="0.25">
      <c r="A168" s="15"/>
      <c r="B168" s="16"/>
      <c r="C168" s="153"/>
      <c r="D168" s="20"/>
      <c r="E168" s="18"/>
      <c r="F168" s="17"/>
      <c r="G168" s="13"/>
      <c r="H168" s="12"/>
    </row>
    <row r="169" spans="1:8" x14ac:dyDescent="0.25">
      <c r="A169" s="15"/>
      <c r="B169" s="16"/>
      <c r="C169" s="154" t="s">
        <v>0</v>
      </c>
      <c r="D169" s="19"/>
      <c r="E169" s="18"/>
      <c r="F169" s="17"/>
      <c r="G169" s="13"/>
      <c r="H169" s="12"/>
    </row>
    <row r="170" spans="1:8" x14ac:dyDescent="0.25">
      <c r="A170" s="15"/>
      <c r="B170" s="16"/>
      <c r="C170" s="157"/>
      <c r="D170" s="157"/>
      <c r="E170" s="157"/>
      <c r="F170" s="157"/>
      <c r="G170" s="13"/>
      <c r="H170" s="12"/>
    </row>
    <row r="171" spans="1:8" x14ac:dyDescent="0.25">
      <c r="A171" s="15"/>
      <c r="B171" s="16"/>
      <c r="C171" s="16"/>
      <c r="D171" s="15"/>
      <c r="E171" s="14"/>
      <c r="F171" s="12"/>
      <c r="G171" s="13"/>
      <c r="H171" s="12"/>
    </row>
    <row r="172" spans="1:8" x14ac:dyDescent="0.25">
      <c r="A172" s="15"/>
      <c r="B172" s="16"/>
      <c r="C172" s="16"/>
      <c r="D172" s="15"/>
      <c r="E172" s="14"/>
      <c r="F172" s="12"/>
      <c r="G172" s="13"/>
      <c r="H172" s="12"/>
    </row>
    <row r="173" spans="1:8" x14ac:dyDescent="0.25">
      <c r="A173" s="15"/>
      <c r="B173" s="16"/>
      <c r="C173" s="16"/>
      <c r="D173" s="15"/>
      <c r="E173" s="14"/>
      <c r="F173" s="12"/>
      <c r="G173" s="13"/>
      <c r="H173" s="12"/>
    </row>
    <row r="174" spans="1:8" x14ac:dyDescent="0.25">
      <c r="A174" s="15"/>
      <c r="B174" s="16"/>
      <c r="C174" s="16"/>
      <c r="D174" s="15"/>
      <c r="E174" s="14"/>
      <c r="F174" s="12"/>
      <c r="G174" s="13"/>
      <c r="H174" s="12"/>
    </row>
    <row r="175" spans="1:8" x14ac:dyDescent="0.25">
      <c r="A175" s="15"/>
      <c r="B175" s="16"/>
      <c r="C175" s="16"/>
      <c r="D175" s="15"/>
      <c r="E175" s="14"/>
      <c r="F175" s="12"/>
      <c r="G175" s="13"/>
      <c r="H175" s="12"/>
    </row>
    <row r="176" spans="1:8" x14ac:dyDescent="0.25">
      <c r="A176" s="15"/>
      <c r="B176" s="16"/>
      <c r="C176" s="16"/>
      <c r="D176" s="15"/>
      <c r="E176" s="14"/>
      <c r="F176" s="12"/>
      <c r="G176" s="13"/>
      <c r="H176" s="12"/>
    </row>
    <row r="177" spans="1:8" x14ac:dyDescent="0.25">
      <c r="A177" s="15"/>
      <c r="B177" s="16"/>
      <c r="C177" s="16"/>
      <c r="D177" s="15"/>
      <c r="E177" s="14"/>
      <c r="F177" s="12"/>
      <c r="G177" s="13"/>
      <c r="H177" s="12"/>
    </row>
    <row r="178" spans="1:8" x14ac:dyDescent="0.25">
      <c r="A178" s="15"/>
      <c r="B178" s="16"/>
      <c r="C178" s="16"/>
      <c r="D178" s="15"/>
      <c r="E178" s="14"/>
      <c r="F178" s="12"/>
      <c r="G178" s="13"/>
      <c r="H178" s="12"/>
    </row>
    <row r="179" spans="1:8" x14ac:dyDescent="0.25">
      <c r="A179" s="16"/>
      <c r="B179" s="16"/>
      <c r="C179" s="16"/>
      <c r="D179" s="15"/>
      <c r="E179" s="14"/>
      <c r="F179" s="12"/>
      <c r="G179" s="13"/>
      <c r="H179" s="12"/>
    </row>
    <row r="180" spans="1:8" x14ac:dyDescent="0.25">
      <c r="A180" s="16"/>
      <c r="B180" s="16"/>
      <c r="C180" s="16"/>
      <c r="D180" s="15"/>
      <c r="E180" s="14"/>
      <c r="F180" s="12"/>
      <c r="G180" s="13"/>
      <c r="H180" s="12"/>
    </row>
    <row r="181" spans="1:8" x14ac:dyDescent="0.25">
      <c r="A181" s="16"/>
      <c r="B181" s="16"/>
      <c r="C181" s="16"/>
      <c r="D181" s="15"/>
      <c r="E181" s="14"/>
      <c r="F181" s="12"/>
      <c r="G181" s="13"/>
      <c r="H181" s="12"/>
    </row>
    <row r="182" spans="1:8" x14ac:dyDescent="0.25">
      <c r="A182" s="16"/>
      <c r="B182" s="16"/>
      <c r="C182" s="16"/>
      <c r="D182" s="15"/>
      <c r="E182" s="14"/>
      <c r="F182" s="12"/>
      <c r="G182" s="13"/>
      <c r="H182" s="12"/>
    </row>
    <row r="183" spans="1:8" x14ac:dyDescent="0.25">
      <c r="A183" s="16"/>
      <c r="B183" s="16"/>
      <c r="C183" s="16"/>
      <c r="D183" s="15"/>
      <c r="E183" s="14"/>
      <c r="F183" s="12"/>
      <c r="G183" s="13"/>
      <c r="H183" s="12"/>
    </row>
    <row r="184" spans="1:8" x14ac:dyDescent="0.25">
      <c r="A184" s="16"/>
      <c r="B184" s="16"/>
      <c r="C184" s="16"/>
      <c r="D184" s="15"/>
      <c r="E184" s="14"/>
      <c r="F184" s="12"/>
      <c r="G184" s="13"/>
      <c r="H184" s="12"/>
    </row>
    <row r="185" spans="1:8" x14ac:dyDescent="0.25">
      <c r="A185" s="16"/>
      <c r="B185" s="16"/>
      <c r="C185" s="16"/>
      <c r="D185" s="15"/>
      <c r="E185" s="14"/>
      <c r="F185" s="12"/>
      <c r="G185" s="13"/>
      <c r="H185" s="12"/>
    </row>
    <row r="186" spans="1:8" x14ac:dyDescent="0.25">
      <c r="A186" s="16"/>
      <c r="B186" s="16"/>
      <c r="C186" s="16"/>
      <c r="D186" s="15"/>
      <c r="E186" s="14"/>
      <c r="F186" s="12"/>
      <c r="G186" s="13"/>
      <c r="H186" s="12"/>
    </row>
    <row r="187" spans="1:8" x14ac:dyDescent="0.25">
      <c r="A187" s="16"/>
      <c r="B187" s="16"/>
      <c r="C187" s="16"/>
      <c r="D187" s="15"/>
      <c r="E187" s="14"/>
      <c r="F187" s="12"/>
      <c r="G187" s="13"/>
      <c r="H187" s="12"/>
    </row>
    <row r="188" spans="1:8" x14ac:dyDescent="0.25">
      <c r="A188" s="16"/>
      <c r="B188" s="16"/>
      <c r="C188" s="16"/>
      <c r="D188" s="15"/>
      <c r="E188" s="14"/>
      <c r="F188" s="12"/>
      <c r="G188" s="13"/>
      <c r="H188" s="12"/>
    </row>
    <row r="189" spans="1:8" x14ac:dyDescent="0.25">
      <c r="A189" s="16"/>
      <c r="B189" s="16"/>
      <c r="C189" s="16"/>
      <c r="D189" s="15"/>
      <c r="E189" s="14"/>
      <c r="F189" s="12"/>
      <c r="G189" s="13"/>
      <c r="H189" s="12"/>
    </row>
    <row r="190" spans="1:8" x14ac:dyDescent="0.25">
      <c r="A190" s="16"/>
      <c r="B190" s="16"/>
      <c r="C190" s="16"/>
      <c r="D190" s="15"/>
      <c r="E190" s="14"/>
      <c r="F190" s="12"/>
      <c r="G190" s="13"/>
      <c r="H190" s="12"/>
    </row>
    <row r="191" spans="1:8" x14ac:dyDescent="0.25">
      <c r="A191" s="16"/>
      <c r="B191" s="16"/>
      <c r="C191" s="16"/>
      <c r="D191" s="15"/>
      <c r="E191" s="14"/>
      <c r="F191" s="12"/>
      <c r="G191" s="13"/>
      <c r="H191" s="12"/>
    </row>
    <row r="192" spans="1:8" x14ac:dyDescent="0.25">
      <c r="A192" s="11"/>
      <c r="B192" s="11"/>
      <c r="C192" s="11"/>
      <c r="D192" s="10"/>
      <c r="E192" s="9"/>
      <c r="F192" s="7"/>
      <c r="G192" s="8"/>
      <c r="H192" s="7"/>
    </row>
    <row r="193" spans="1:8" x14ac:dyDescent="0.25">
      <c r="A193" s="11"/>
      <c r="B193" s="11"/>
      <c r="C193" s="11"/>
      <c r="D193" s="10"/>
      <c r="E193" s="9"/>
      <c r="F193" s="7"/>
      <c r="G193" s="8"/>
      <c r="H193" s="7"/>
    </row>
    <row r="194" spans="1:8" x14ac:dyDescent="0.25">
      <c r="A194" s="11"/>
      <c r="B194" s="11"/>
      <c r="C194" s="11"/>
      <c r="D194" s="10"/>
      <c r="E194" s="9"/>
      <c r="F194" s="7"/>
      <c r="G194" s="8"/>
      <c r="H194" s="7"/>
    </row>
    <row r="195" spans="1:8" x14ac:dyDescent="0.25">
      <c r="A195" s="11"/>
      <c r="B195" s="11"/>
      <c r="C195" s="11"/>
      <c r="D195" s="10"/>
      <c r="E195" s="9"/>
      <c r="F195" s="7"/>
      <c r="G195" s="8"/>
      <c r="H195" s="7"/>
    </row>
    <row r="196" spans="1:8" x14ac:dyDescent="0.25">
      <c r="A196" s="11"/>
      <c r="B196" s="11"/>
      <c r="C196" s="11"/>
      <c r="D196" s="10"/>
      <c r="E196" s="9"/>
      <c r="F196" s="7"/>
      <c r="G196" s="8"/>
      <c r="H196" s="7"/>
    </row>
    <row r="197" spans="1:8" x14ac:dyDescent="0.25">
      <c r="A197" s="11"/>
      <c r="B197" s="11"/>
      <c r="C197" s="11"/>
      <c r="D197" s="10"/>
      <c r="E197" s="9"/>
      <c r="F197" s="7"/>
      <c r="G197" s="8"/>
      <c r="H197" s="7"/>
    </row>
    <row r="198" spans="1:8" x14ac:dyDescent="0.25">
      <c r="A198" s="11"/>
      <c r="B198" s="11"/>
      <c r="C198" s="11"/>
      <c r="D198" s="10"/>
      <c r="E198" s="9"/>
      <c r="F198" s="7"/>
      <c r="G198" s="8"/>
      <c r="H198" s="7"/>
    </row>
    <row r="199" spans="1:8" x14ac:dyDescent="0.25">
      <c r="A199" s="11"/>
      <c r="B199" s="11"/>
      <c r="C199" s="11"/>
      <c r="D199" s="10"/>
      <c r="E199" s="9"/>
      <c r="F199" s="7"/>
      <c r="G199" s="8"/>
      <c r="H199" s="7"/>
    </row>
    <row r="200" spans="1:8" x14ac:dyDescent="0.25">
      <c r="A200" s="11"/>
      <c r="B200" s="11"/>
      <c r="C200" s="11"/>
      <c r="D200" s="10"/>
      <c r="E200" s="9"/>
      <c r="F200" s="7"/>
      <c r="G200" s="8"/>
      <c r="H200" s="7"/>
    </row>
    <row r="201" spans="1:8" x14ac:dyDescent="0.25">
      <c r="A201" s="11"/>
      <c r="B201" s="11"/>
      <c r="C201" s="11"/>
      <c r="D201" s="10"/>
      <c r="E201" s="9"/>
      <c r="F201" s="7"/>
      <c r="G201" s="8"/>
      <c r="H201" s="7"/>
    </row>
    <row r="202" spans="1:8" x14ac:dyDescent="0.25">
      <c r="A202" s="11"/>
      <c r="B202" s="11"/>
      <c r="C202" s="11"/>
      <c r="D202" s="10"/>
      <c r="E202" s="9"/>
      <c r="F202" s="7"/>
      <c r="G202" s="8"/>
      <c r="H202" s="7"/>
    </row>
    <row r="203" spans="1:8" x14ac:dyDescent="0.25">
      <c r="A203" s="11"/>
      <c r="B203" s="11"/>
      <c r="C203" s="11"/>
      <c r="D203" s="10"/>
      <c r="E203" s="9"/>
      <c r="F203" s="7"/>
      <c r="G203" s="8"/>
      <c r="H203" s="7"/>
    </row>
    <row r="204" spans="1:8" x14ac:dyDescent="0.25">
      <c r="A204" s="11"/>
      <c r="B204" s="11"/>
      <c r="C204" s="11"/>
      <c r="D204" s="10"/>
      <c r="E204" s="9"/>
      <c r="F204" s="7"/>
      <c r="G204" s="8"/>
      <c r="H204" s="7"/>
    </row>
    <row r="205" spans="1:8" x14ac:dyDescent="0.25">
      <c r="A205" s="11"/>
      <c r="B205" s="11"/>
      <c r="C205" s="11"/>
      <c r="D205" s="10"/>
      <c r="E205" s="9"/>
      <c r="F205" s="7"/>
      <c r="G205" s="8"/>
      <c r="H205" s="7"/>
    </row>
    <row r="206" spans="1:8" x14ac:dyDescent="0.25">
      <c r="A206" s="11"/>
      <c r="B206" s="11"/>
      <c r="C206" s="11"/>
      <c r="D206" s="10"/>
      <c r="E206" s="9"/>
      <c r="F206" s="7"/>
      <c r="G206" s="8"/>
      <c r="H206" s="7"/>
    </row>
    <row r="207" spans="1:8" x14ac:dyDescent="0.25">
      <c r="A207" s="11"/>
      <c r="B207" s="11"/>
      <c r="C207" s="11"/>
      <c r="D207" s="10"/>
      <c r="E207" s="9"/>
      <c r="F207" s="7"/>
      <c r="G207" s="8"/>
      <c r="H207" s="7"/>
    </row>
    <row r="208" spans="1:8" x14ac:dyDescent="0.25">
      <c r="A208" s="11"/>
      <c r="B208" s="11"/>
      <c r="C208" s="11"/>
      <c r="D208" s="10"/>
      <c r="E208" s="9"/>
      <c r="F208" s="7"/>
      <c r="G208" s="8"/>
      <c r="H208" s="7"/>
    </row>
    <row r="209" spans="1:8" x14ac:dyDescent="0.25">
      <c r="A209" s="11"/>
      <c r="B209" s="11"/>
      <c r="C209" s="11"/>
      <c r="D209" s="10"/>
      <c r="E209" s="9"/>
      <c r="F209" s="7"/>
      <c r="G209" s="8"/>
      <c r="H209" s="7"/>
    </row>
    <row r="210" spans="1:8" x14ac:dyDescent="0.25">
      <c r="A210" s="11"/>
      <c r="B210" s="11"/>
      <c r="C210" s="11"/>
      <c r="D210" s="10"/>
      <c r="E210" s="9"/>
      <c r="F210" s="7"/>
      <c r="G210" s="8"/>
      <c r="H210" s="7"/>
    </row>
    <row r="211" spans="1:8" x14ac:dyDescent="0.25">
      <c r="A211" s="11"/>
      <c r="B211" s="11"/>
      <c r="C211" s="11"/>
      <c r="D211" s="10"/>
      <c r="E211" s="9"/>
      <c r="F211" s="7"/>
      <c r="G211" s="8"/>
      <c r="H211" s="7"/>
    </row>
    <row r="212" spans="1:8" x14ac:dyDescent="0.25">
      <c r="A212" s="11"/>
      <c r="B212" s="11"/>
      <c r="C212" s="11"/>
      <c r="D212" s="10"/>
      <c r="E212" s="9"/>
      <c r="F212" s="7"/>
      <c r="G212" s="8"/>
      <c r="H212" s="7"/>
    </row>
    <row r="213" spans="1:8" x14ac:dyDescent="0.25">
      <c r="A213" s="11"/>
      <c r="B213" s="11"/>
      <c r="C213" s="11"/>
      <c r="D213" s="10"/>
      <c r="E213" s="9"/>
      <c r="F213" s="7"/>
      <c r="G213" s="8"/>
      <c r="H213" s="7"/>
    </row>
    <row r="214" spans="1:8" x14ac:dyDescent="0.25">
      <c r="A214" s="11"/>
      <c r="B214" s="11"/>
      <c r="C214" s="11"/>
      <c r="D214" s="10"/>
      <c r="E214" s="9"/>
      <c r="F214" s="7"/>
      <c r="G214" s="8"/>
      <c r="H214" s="7"/>
    </row>
    <row r="215" spans="1:8" x14ac:dyDescent="0.25">
      <c r="A215" s="11"/>
      <c r="B215" s="11"/>
      <c r="C215" s="11"/>
      <c r="D215" s="10"/>
      <c r="E215" s="9"/>
      <c r="F215" s="7"/>
      <c r="G215" s="8"/>
      <c r="H215" s="7"/>
    </row>
    <row r="216" spans="1:8" x14ac:dyDescent="0.25">
      <c r="A216" s="11"/>
      <c r="B216" s="11"/>
      <c r="C216" s="11"/>
      <c r="D216" s="10"/>
      <c r="E216" s="9"/>
      <c r="F216" s="7"/>
      <c r="G216" s="8"/>
      <c r="H216" s="7"/>
    </row>
    <row r="217" spans="1:8" x14ac:dyDescent="0.25">
      <c r="A217" s="11"/>
      <c r="B217" s="11"/>
      <c r="C217" s="11"/>
      <c r="D217" s="10"/>
      <c r="E217" s="9"/>
      <c r="F217" s="7"/>
      <c r="G217" s="8"/>
      <c r="H217" s="7"/>
    </row>
    <row r="218" spans="1:8" x14ac:dyDescent="0.25">
      <c r="A218" s="11"/>
      <c r="B218" s="11"/>
      <c r="C218" s="11"/>
      <c r="D218" s="10"/>
      <c r="E218" s="9"/>
      <c r="F218" s="7"/>
      <c r="G218" s="8"/>
      <c r="H218" s="7"/>
    </row>
    <row r="219" spans="1:8" x14ac:dyDescent="0.25">
      <c r="A219" s="11"/>
      <c r="B219" s="11"/>
      <c r="C219" s="11"/>
      <c r="D219" s="10"/>
      <c r="E219" s="9"/>
      <c r="F219" s="7"/>
      <c r="G219" s="8"/>
      <c r="H219" s="7"/>
    </row>
    <row r="220" spans="1:8" x14ac:dyDescent="0.25">
      <c r="A220" s="11"/>
      <c r="B220" s="11"/>
      <c r="C220" s="11"/>
      <c r="D220" s="10"/>
      <c r="E220" s="9"/>
      <c r="F220" s="7"/>
      <c r="G220" s="8"/>
      <c r="H220" s="7"/>
    </row>
    <row r="221" spans="1:8" x14ac:dyDescent="0.25">
      <c r="A221" s="11"/>
      <c r="B221" s="11"/>
      <c r="C221" s="11"/>
      <c r="D221" s="10"/>
      <c r="E221" s="9"/>
      <c r="F221" s="7"/>
      <c r="G221" s="8"/>
      <c r="H221" s="7"/>
    </row>
    <row r="222" spans="1:8" x14ac:dyDescent="0.25">
      <c r="A222" s="11"/>
      <c r="B222" s="11"/>
      <c r="C222" s="11"/>
      <c r="D222" s="10"/>
      <c r="E222" s="9"/>
      <c r="F222" s="7"/>
      <c r="G222" s="8"/>
      <c r="H222" s="7"/>
    </row>
    <row r="223" spans="1:8" x14ac:dyDescent="0.25">
      <c r="A223" s="11"/>
      <c r="B223" s="11"/>
      <c r="C223" s="11"/>
      <c r="D223" s="10"/>
      <c r="E223" s="9"/>
      <c r="F223" s="7"/>
      <c r="G223" s="8"/>
      <c r="H223" s="7"/>
    </row>
    <row r="224" spans="1:8" x14ac:dyDescent="0.25">
      <c r="A224" s="11"/>
      <c r="B224" s="11"/>
      <c r="C224" s="11"/>
      <c r="D224" s="10"/>
      <c r="E224" s="9"/>
      <c r="F224" s="7"/>
      <c r="G224" s="8"/>
      <c r="H224" s="7"/>
    </row>
    <row r="225" spans="1:8" x14ac:dyDescent="0.25">
      <c r="A225" s="11"/>
      <c r="B225" s="11"/>
      <c r="C225" s="11"/>
      <c r="D225" s="10"/>
      <c r="E225" s="9"/>
      <c r="F225" s="7"/>
      <c r="G225" s="8"/>
      <c r="H225" s="7"/>
    </row>
    <row r="226" spans="1:8" x14ac:dyDescent="0.25">
      <c r="A226" s="11"/>
      <c r="B226" s="11"/>
      <c r="C226" s="11"/>
      <c r="D226" s="10"/>
      <c r="E226" s="9"/>
      <c r="F226" s="7"/>
      <c r="G226" s="8"/>
      <c r="H226" s="7"/>
    </row>
    <row r="227" spans="1:8" x14ac:dyDescent="0.25">
      <c r="A227" s="11"/>
      <c r="B227" s="11"/>
      <c r="C227" s="11"/>
      <c r="D227" s="10"/>
      <c r="E227" s="9"/>
      <c r="F227" s="7"/>
      <c r="G227" s="8"/>
      <c r="H227" s="7"/>
    </row>
    <row r="228" spans="1:8" x14ac:dyDescent="0.25">
      <c r="A228" s="11"/>
      <c r="B228" s="11"/>
      <c r="C228" s="11"/>
      <c r="D228" s="10"/>
      <c r="E228" s="9"/>
      <c r="F228" s="7"/>
      <c r="G228" s="8"/>
      <c r="H228" s="7"/>
    </row>
    <row r="229" spans="1:8" x14ac:dyDescent="0.25">
      <c r="A229" s="11"/>
      <c r="B229" s="11"/>
      <c r="C229" s="11"/>
      <c r="D229" s="10"/>
      <c r="E229" s="9"/>
      <c r="F229" s="7"/>
      <c r="G229" s="8"/>
      <c r="H229" s="7"/>
    </row>
    <row r="230" spans="1:8" x14ac:dyDescent="0.25">
      <c r="A230" s="11"/>
      <c r="B230" s="11"/>
      <c r="C230" s="11"/>
      <c r="D230" s="10"/>
      <c r="E230" s="9"/>
      <c r="F230" s="7"/>
      <c r="G230" s="8"/>
      <c r="H230" s="7"/>
    </row>
  </sheetData>
  <protectedRanges>
    <protectedRange sqref="F12" name="Rango1_1"/>
  </protectedRanges>
  <mergeCells count="4">
    <mergeCell ref="C3:H3"/>
    <mergeCell ref="C4:H4"/>
    <mergeCell ref="C5:H5"/>
    <mergeCell ref="C170:F170"/>
  </mergeCells>
  <printOptions horizontalCentered="1"/>
  <pageMargins left="0.39370078740157483" right="0.39370078740157483" top="0.39370078740157483" bottom="1.0236220472440944" header="0.31496062992125984" footer="0.23622047244094491"/>
  <pageSetup scale="65" orientation="portrait" horizontalDpi="4294967295" verticalDpi="4294967295" r:id="rId1"/>
  <headerFooter>
    <oddFooter xml:space="preserve">&amp;L&amp;8NOMBRE DE LA EMPRESA
&amp;C&amp;8RESPONSABLE DEL PROYECTO
DIRECCION DE PROYECTOS 
ARQ. SANDRA GUADALUPE PATIÑO MACÍAS
Página &amp;P de &amp;N&amp;R&amp;8NOMBRE Y FIRMA DEL RESPONSABLE
</oddFooter>
  </headerFooter>
  <rowBreaks count="2" manualBreakCount="2">
    <brk id="61" max="16383" man="1"/>
    <brk id="8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AREA DEPORTIVA-REMODELACION</vt:lpstr>
      <vt:lpstr>Hoja1</vt:lpstr>
      <vt:lpstr>'AREA DEPORTIVA-REMODELACION'!Títulos_a_imprimir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Tavares Gonzalez</dc:creator>
  <cp:lastModifiedBy>Armando Grimaldo</cp:lastModifiedBy>
  <cp:lastPrinted>2017-11-27T14:50:35Z</cp:lastPrinted>
  <dcterms:created xsi:type="dcterms:W3CDTF">2017-11-14T19:37:12Z</dcterms:created>
  <dcterms:modified xsi:type="dcterms:W3CDTF">2018-01-03T19:04:57Z</dcterms:modified>
</cp:coreProperties>
</file>